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b5f15d41063c6788/GOBER 2026/DOCUMENTOS PARA PAGO/PAGO 3 ABRIL/SOPORTES PAGO 3 SS-CD-PSP-0206-2026/2. Bases depuradas/SE 15/"/>
    </mc:Choice>
  </mc:AlternateContent>
  <xr:revisionPtr revIDLastSave="2" documentId="11_38D7657A50A107A6C31C4F021C832444C10F8809" xr6:coauthVersionLast="47" xr6:coauthVersionMax="47" xr10:uidLastSave="{2FE7B185-0547-4B15-80A8-63AE67C41E89}"/>
  <bookViews>
    <workbookView xWindow="-108" yWindow="-108" windowWidth="23256" windowHeight="12456" firstSheet="1" activeTab="3" xr2:uid="{00000000-000D-0000-FFFF-FFFF00000000}"/>
  </bookViews>
  <sheets>
    <sheet name="BASE GENERAL" sheetId="1" r:id="rId1"/>
    <sheet name="BASE TRABAJADA" sheetId="3" r:id="rId2"/>
    <sheet name="BASE DEPURADA" sheetId="2" r:id="rId3"/>
    <sheet name="NO CUMPLE" sheetId="4" r:id="rId4"/>
    <sheet name="AJUSTE D" sheetId="7" r:id="rId5"/>
    <sheet name="OTROS DPTOS" sheetId="8" r:id="rId6"/>
    <sheet name="formula " sheetId="6" r:id="rId7"/>
  </sheets>
  <definedNames>
    <definedName name="_xlnm._FilterDatabase" localSheetId="1" hidden="1">'BASE TRABAJADA'!$A$1:$DX$11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DW2" i="7" l="1"/>
  <c r="DV2" i="7"/>
  <c r="DU2" i="7"/>
  <c r="DT2" i="7"/>
  <c r="DS2" i="7"/>
  <c r="DR2" i="7"/>
  <c r="DQ2" i="7"/>
  <c r="DO2" i="7"/>
  <c r="DN2" i="7"/>
  <c r="DM2" i="7"/>
  <c r="DK2" i="7"/>
  <c r="DH2" i="7"/>
  <c r="DG2" i="7"/>
  <c r="DF2" i="7"/>
  <c r="DF6" i="3"/>
  <c r="DG6" i="3"/>
  <c r="DH6" i="3"/>
  <c r="DK6" i="3"/>
  <c r="DN6" i="3"/>
  <c r="DO6" i="3"/>
  <c r="DQ6" i="3"/>
  <c r="DR6" i="3"/>
  <c r="DS6" i="3"/>
  <c r="DT6" i="3"/>
  <c r="DU6" i="3"/>
  <c r="DV6" i="3"/>
  <c r="DW6" i="3"/>
  <c r="DF2" i="3"/>
  <c r="DG2" i="3"/>
  <c r="DH2" i="3"/>
  <c r="DK2" i="3"/>
  <c r="DN2" i="3"/>
  <c r="DO2" i="3"/>
  <c r="DQ2" i="3"/>
  <c r="DR2" i="3"/>
  <c r="DS2" i="3"/>
  <c r="DT2" i="3"/>
  <c r="DU2" i="3"/>
  <c r="DV2" i="3"/>
  <c r="DW2" i="3"/>
  <c r="DF9" i="3"/>
  <c r="DG9" i="3"/>
  <c r="DH9" i="3"/>
  <c r="DK9" i="3"/>
  <c r="DN9" i="3"/>
  <c r="DO9" i="3"/>
  <c r="DQ9" i="3"/>
  <c r="DR9" i="3"/>
  <c r="DS9" i="3"/>
  <c r="DT9" i="3"/>
  <c r="DU9" i="3"/>
  <c r="DV9" i="3"/>
  <c r="DW9" i="3"/>
  <c r="DF8" i="3"/>
  <c r="DG8" i="3"/>
  <c r="DH8" i="3"/>
  <c r="DK8" i="3"/>
  <c r="DN8" i="3"/>
  <c r="DO8" i="3"/>
  <c r="DQ8" i="3"/>
  <c r="DR8" i="3"/>
  <c r="DS8" i="3"/>
  <c r="DT8" i="3"/>
  <c r="DU8" i="3"/>
  <c r="DV8" i="3"/>
  <c r="DW8" i="3"/>
  <c r="DF10" i="3"/>
  <c r="DG10" i="3"/>
  <c r="DH10" i="3"/>
  <c r="DK10" i="3"/>
  <c r="DN10" i="3"/>
  <c r="DO10" i="3"/>
  <c r="DQ10" i="3"/>
  <c r="DR10" i="3"/>
  <c r="DS10" i="3"/>
  <c r="DT10" i="3"/>
  <c r="DU10" i="3"/>
  <c r="DV10" i="3"/>
  <c r="DW10" i="3"/>
  <c r="DF11" i="3"/>
  <c r="DG11" i="3"/>
  <c r="DH11" i="3"/>
  <c r="DK11" i="3"/>
  <c r="DN11" i="3"/>
  <c r="DO11" i="3"/>
  <c r="DQ11" i="3"/>
  <c r="DR11" i="3"/>
  <c r="DS11" i="3"/>
  <c r="DT11" i="3"/>
  <c r="DU11" i="3"/>
  <c r="DV11" i="3"/>
  <c r="DW11" i="3"/>
  <c r="DF3" i="3"/>
  <c r="DG3" i="3"/>
  <c r="DH3" i="3"/>
  <c r="DK3" i="3"/>
  <c r="DN3" i="3"/>
  <c r="DO3" i="3"/>
  <c r="DQ3" i="3"/>
  <c r="DR3" i="3"/>
  <c r="DS3" i="3"/>
  <c r="DT3" i="3"/>
  <c r="DU3" i="3"/>
  <c r="DV3" i="3"/>
  <c r="DW3" i="3"/>
  <c r="DF4" i="3"/>
  <c r="DG4" i="3"/>
  <c r="DH4" i="3"/>
  <c r="DK4" i="3"/>
  <c r="DN4" i="3"/>
  <c r="DO4" i="3"/>
  <c r="DQ4" i="3"/>
  <c r="DR4" i="3"/>
  <c r="DS4" i="3"/>
  <c r="DT4" i="3"/>
  <c r="DU4" i="3"/>
  <c r="DV4" i="3"/>
  <c r="DW4" i="3"/>
  <c r="DF5" i="3"/>
  <c r="DG5" i="3"/>
  <c r="DH5" i="3"/>
  <c r="DK5" i="3"/>
  <c r="DN5" i="3"/>
  <c r="DO5" i="3"/>
  <c r="DQ5" i="3"/>
  <c r="DR5" i="3"/>
  <c r="DS5" i="3"/>
  <c r="DT5" i="3"/>
  <c r="DU5" i="3"/>
  <c r="DV5" i="3"/>
  <c r="DW5" i="3"/>
  <c r="DW7" i="3"/>
  <c r="DV7" i="3"/>
  <c r="DU7" i="3"/>
  <c r="DT7" i="3"/>
  <c r="DS7" i="3"/>
  <c r="DR7" i="3"/>
  <c r="DQ7" i="3"/>
  <c r="DO7" i="3"/>
  <c r="DN7" i="3"/>
  <c r="DK7" i="3"/>
  <c r="DH7" i="3"/>
  <c r="DG7" i="3"/>
  <c r="DF7" i="3"/>
  <c r="CT27" i="6"/>
  <c r="DW8" i="6"/>
  <c r="DV8" i="6"/>
  <c r="DU8" i="6"/>
  <c r="DT8" i="6"/>
  <c r="DS8" i="6"/>
  <c r="DR8" i="6"/>
  <c r="DQ8" i="6"/>
  <c r="DO8" i="6"/>
  <c r="DN8" i="6"/>
  <c r="DM8" i="6"/>
  <c r="DK8" i="6"/>
  <c r="DH8" i="6"/>
  <c r="DG8" i="6"/>
  <c r="DF8" i="6"/>
  <c r="DW7" i="6"/>
  <c r="DV7" i="6"/>
  <c r="DU7" i="6"/>
  <c r="DT7" i="6"/>
  <c r="DS7" i="6"/>
  <c r="DR7" i="6"/>
  <c r="DQ7" i="6"/>
  <c r="DO7" i="6"/>
  <c r="DN7" i="6"/>
  <c r="DM7" i="6"/>
  <c r="DK7" i="6"/>
  <c r="DH7" i="6"/>
  <c r="DG7" i="6"/>
  <c r="DF7" i="6"/>
  <c r="DW6" i="6"/>
  <c r="DV6" i="6"/>
  <c r="DU6" i="6"/>
  <c r="DT6" i="6"/>
  <c r="DS6" i="6"/>
  <c r="DR6" i="6"/>
  <c r="DQ6" i="6"/>
  <c r="DO6" i="6"/>
  <c r="DN6" i="6"/>
  <c r="DM6" i="6"/>
  <c r="DK6" i="6"/>
  <c r="DH6" i="6"/>
  <c r="DG6" i="6"/>
  <c r="DF6" i="6"/>
  <c r="DW5" i="6"/>
  <c r="DV5" i="6"/>
  <c r="DU5" i="6"/>
  <c r="DT5" i="6"/>
  <c r="DS5" i="6"/>
  <c r="DR5" i="6"/>
  <c r="DQ5" i="6"/>
  <c r="DO5" i="6"/>
  <c r="DN5" i="6"/>
  <c r="DM5" i="6"/>
  <c r="DK5" i="6"/>
  <c r="DH5" i="6"/>
  <c r="DG5" i="6"/>
  <c r="DF5" i="6"/>
  <c r="DW4" i="6"/>
  <c r="DV4" i="6"/>
  <c r="DU4" i="6"/>
  <c r="DT4" i="6"/>
  <c r="DS4" i="6"/>
  <c r="DR4" i="6"/>
  <c r="DQ4" i="6"/>
  <c r="DO4" i="6"/>
  <c r="DN4" i="6"/>
  <c r="DM4" i="6"/>
  <c r="DK4" i="6"/>
  <c r="DH4" i="6"/>
  <c r="DG4" i="6"/>
  <c r="DF4" i="6"/>
  <c r="DW3" i="6"/>
  <c r="DV3" i="6"/>
  <c r="DU3" i="6"/>
  <c r="DT3" i="6"/>
  <c r="DS3" i="6"/>
  <c r="DR3" i="6"/>
  <c r="DQ3" i="6"/>
  <c r="DO3" i="6"/>
  <c r="DN3" i="6"/>
  <c r="DM3" i="6"/>
  <c r="DK3" i="6"/>
  <c r="DH3" i="6"/>
  <c r="DG3" i="6"/>
  <c r="DF3" i="6"/>
  <c r="DW2" i="6"/>
  <c r="DV2" i="6"/>
  <c r="DU2" i="6"/>
  <c r="DT2" i="6"/>
  <c r="DS2" i="6"/>
  <c r="DR2" i="6"/>
  <c r="DQ2" i="6"/>
  <c r="DO2" i="6"/>
  <c r="DN2" i="6"/>
  <c r="DM2" i="6"/>
  <c r="DK2" i="6"/>
  <c r="DH2" i="6"/>
  <c r="DG2" i="6"/>
  <c r="DF2" i="6"/>
</calcChain>
</file>

<file path=xl/sharedStrings.xml><?xml version="1.0" encoding="utf-8"?>
<sst xmlns="http://schemas.openxmlformats.org/spreadsheetml/2006/main" count="3283" uniqueCount="546">
  <si>
    <t>cod_eve</t>
  </si>
  <si>
    <t>fec_not</t>
  </si>
  <si>
    <t>semana</t>
  </si>
  <si>
    <t>año</t>
  </si>
  <si>
    <t>cod_pre</t>
  </si>
  <si>
    <t>cod_sub</t>
  </si>
  <si>
    <t>pri_nom_</t>
  </si>
  <si>
    <t>seg_nom_</t>
  </si>
  <si>
    <t>pri_ape_</t>
  </si>
  <si>
    <t>seg_ape_</t>
  </si>
  <si>
    <t>tip_ide_</t>
  </si>
  <si>
    <t>num_ide_</t>
  </si>
  <si>
    <t>edad_</t>
  </si>
  <si>
    <t>uni_med_</t>
  </si>
  <si>
    <t>nacionali_</t>
  </si>
  <si>
    <t>nombre_nacionalidad</t>
  </si>
  <si>
    <t>sexo_</t>
  </si>
  <si>
    <t>iden_gener</t>
  </si>
  <si>
    <t>otra_ident</t>
  </si>
  <si>
    <t>orient_sex</t>
  </si>
  <si>
    <t>otra_orien</t>
  </si>
  <si>
    <t>cod_pais_o</t>
  </si>
  <si>
    <t>cod_dpto_o</t>
  </si>
  <si>
    <t>cod_mun_o</t>
  </si>
  <si>
    <t>area_</t>
  </si>
  <si>
    <t>localidad_</t>
  </si>
  <si>
    <t>cen_pobla_</t>
  </si>
  <si>
    <t>vereda_</t>
  </si>
  <si>
    <t>bar_ver_</t>
  </si>
  <si>
    <t>dir_res_</t>
  </si>
  <si>
    <t>lat_dir</t>
  </si>
  <si>
    <t>long_dir</t>
  </si>
  <si>
    <t>ocupacion_</t>
  </si>
  <si>
    <t>tip_ss_</t>
  </si>
  <si>
    <t>cod_ase_</t>
  </si>
  <si>
    <t>per_etn_</t>
  </si>
  <si>
    <t>nom_grupo_</t>
  </si>
  <si>
    <t>estrato_</t>
  </si>
  <si>
    <t>gp_discapa</t>
  </si>
  <si>
    <t>gp_desplaz</t>
  </si>
  <si>
    <t>gp_migrant</t>
  </si>
  <si>
    <t>gp_carcela</t>
  </si>
  <si>
    <t>gp_gestan</t>
  </si>
  <si>
    <t>sem_ges_</t>
  </si>
  <si>
    <t>gp_indigen</t>
  </si>
  <si>
    <t>gp_pobicbf</t>
  </si>
  <si>
    <t>gp_mad_com</t>
  </si>
  <si>
    <t>gp_desmovi</t>
  </si>
  <si>
    <t>gp_psiquia</t>
  </si>
  <si>
    <t>gp_vic_vio</t>
  </si>
  <si>
    <t>gp_otros</t>
  </si>
  <si>
    <t>fuente_</t>
  </si>
  <si>
    <t>cod_pais_r</t>
  </si>
  <si>
    <t>cod_dpto_r</t>
  </si>
  <si>
    <t>cod_mun_r</t>
  </si>
  <si>
    <t>fec_con_</t>
  </si>
  <si>
    <t>ini_sin_</t>
  </si>
  <si>
    <t>tip_cas_</t>
  </si>
  <si>
    <t>pac_hos_</t>
  </si>
  <si>
    <t>fec_hos_</t>
  </si>
  <si>
    <t>con_fin_</t>
  </si>
  <si>
    <t>fec_def_</t>
  </si>
  <si>
    <t>ajuste_</t>
  </si>
  <si>
    <t>telefono_</t>
  </si>
  <si>
    <t>fecha_nto_</t>
  </si>
  <si>
    <t>cer_def_</t>
  </si>
  <si>
    <t>cbmte_</t>
  </si>
  <si>
    <t>uni_modif</t>
  </si>
  <si>
    <t>nuni_modif</t>
  </si>
  <si>
    <t>fec_arc_xl</t>
  </si>
  <si>
    <t>nom_dil_f_</t>
  </si>
  <si>
    <t>tel_dil_f_</t>
  </si>
  <si>
    <t>fec_aju_</t>
  </si>
  <si>
    <t>nit_upgd</t>
  </si>
  <si>
    <t>fm_fuerza</t>
  </si>
  <si>
    <t>fm_unidad</t>
  </si>
  <si>
    <t>fm_grado</t>
  </si>
  <si>
    <t>version</t>
  </si>
  <si>
    <t>condendiag</t>
  </si>
  <si>
    <t>con_pre</t>
  </si>
  <si>
    <t>eda_ges</t>
  </si>
  <si>
    <t>dia_embact</t>
  </si>
  <si>
    <t>pruetrepon</t>
  </si>
  <si>
    <t>eg_pr_trep</t>
  </si>
  <si>
    <t>que_pr_tre</t>
  </si>
  <si>
    <t>resultrepo</t>
  </si>
  <si>
    <t>tomaserolo</t>
  </si>
  <si>
    <t>eg_pri_s</t>
  </si>
  <si>
    <t>resservdrl</t>
  </si>
  <si>
    <t>pen_benzat</t>
  </si>
  <si>
    <t>fec_ttomad</t>
  </si>
  <si>
    <t>tto_con</t>
  </si>
  <si>
    <t>nom_madre</t>
  </si>
  <si>
    <t>tip_ide_ma</t>
  </si>
  <si>
    <t>num_ide_ma</t>
  </si>
  <si>
    <t>tiem_resid</t>
  </si>
  <si>
    <t>res_gestac</t>
  </si>
  <si>
    <t>no_product</t>
  </si>
  <si>
    <t>eda_ges_na</t>
  </si>
  <si>
    <t>res_ser_mp</t>
  </si>
  <si>
    <t>resultsero</t>
  </si>
  <si>
    <t>semgestin</t>
  </si>
  <si>
    <t>estad_clin</t>
  </si>
  <si>
    <t>tratamient</t>
  </si>
  <si>
    <t>nom_eve</t>
  </si>
  <si>
    <t>nom_upgd</t>
  </si>
  <si>
    <t>npais_proce</t>
  </si>
  <si>
    <t>ndep_proce</t>
  </si>
  <si>
    <t>nmun_proce</t>
  </si>
  <si>
    <t>npais_resi</t>
  </si>
  <si>
    <t>ndep_resi</t>
  </si>
  <si>
    <t>nmun_resi</t>
  </si>
  <si>
    <t>ndep_notif</t>
  </si>
  <si>
    <t>nmun_notif</t>
  </si>
  <si>
    <t>FechaHora</t>
  </si>
  <si>
    <t>RegIniFec</t>
  </si>
  <si>
    <t>vacio</t>
  </si>
  <si>
    <t>740</t>
  </si>
  <si>
    <t>25/02/2026</t>
  </si>
  <si>
    <t>8</t>
  </si>
  <si>
    <t>2026</t>
  </si>
  <si>
    <t>1100130296</t>
  </si>
  <si>
    <t>01</t>
  </si>
  <si>
    <t>HIJA DE ROCIO</t>
  </si>
  <si>
    <t>GISETT</t>
  </si>
  <si>
    <t>GONZALEZ</t>
  </si>
  <si>
    <t>CN</t>
  </si>
  <si>
    <t>74026022810065399</t>
  </si>
  <si>
    <t>1</t>
  </si>
  <si>
    <t>3</t>
  </si>
  <si>
    <t>170</t>
  </si>
  <si>
    <t>COLOMBIA</t>
  </si>
  <si>
    <t>F</t>
  </si>
  <si>
    <t>2</t>
  </si>
  <si>
    <t>25</t>
  </si>
  <si>
    <t>754</t>
  </si>
  <si>
    <t>SIN INFORMACION</t>
  </si>
  <si>
    <t>KR 13 B ESTE 46 59</t>
  </si>
  <si>
    <t>4.58567</t>
  </si>
  <si>
    <t>-74.1885</t>
  </si>
  <si>
    <t>99999.07</t>
  </si>
  <si>
    <t>N</t>
  </si>
  <si>
    <t>6</t>
  </si>
  <si>
    <t>5</t>
  </si>
  <si>
    <t xml:space="preserve">  -   -</t>
  </si>
  <si>
    <t>D</t>
  </si>
  <si>
    <t>3203426542</t>
  </si>
  <si>
    <t>24/02/2026</t>
  </si>
  <si>
    <t>110013029601</t>
  </si>
  <si>
    <t>HOSPITAL OCCIDENTE DE KENNEDY</t>
  </si>
  <si>
    <t>ANDREA RIVERA</t>
  </si>
  <si>
    <t>4399090</t>
  </si>
  <si>
    <t>04/03/2026</t>
  </si>
  <si>
    <t>9009590484</t>
  </si>
  <si>
    <t>Captura 3.0.0</t>
  </si>
  <si>
    <t>32</t>
  </si>
  <si>
    <t>38</t>
  </si>
  <si>
    <t>4</t>
  </si>
  <si>
    <t>ROCIO GISETT GONZALEZ GONZALEZ</t>
  </si>
  <si>
    <t>CC</t>
  </si>
  <si>
    <t>1012357227</t>
  </si>
  <si>
    <t>SIFILIS CONGENITA</t>
  </si>
  <si>
    <t>CUNDINAMARCA</t>
  </si>
  <si>
    <t>SOACHA</t>
  </si>
  <si>
    <t>BOGOTA</t>
  </si>
  <si>
    <t>03/03/2026</t>
  </si>
  <si>
    <t>7</t>
  </si>
  <si>
    <t>1100130291</t>
  </si>
  <si>
    <t>HIJO DE LINA</t>
  </si>
  <si>
    <t>MARCELA</t>
  </si>
  <si>
    <t>GARCIA</t>
  </si>
  <si>
    <t>RAMIREZ</t>
  </si>
  <si>
    <t>26029910062391</t>
  </si>
  <si>
    <t>10</t>
  </si>
  <si>
    <t>M</t>
  </si>
  <si>
    <t>785</t>
  </si>
  <si>
    <t>TABIO</t>
  </si>
  <si>
    <t>9999999 SIN INFORMACION</t>
  </si>
  <si>
    <t>VDA JUAICA</t>
  </si>
  <si>
    <t>C</t>
  </si>
  <si>
    <t>EPS017</t>
  </si>
  <si>
    <t>21/02/2026</t>
  </si>
  <si>
    <t>3022899646</t>
  </si>
  <si>
    <t>110010010001</t>
  </si>
  <si>
    <t>EDGAR FLOREZ</t>
  </si>
  <si>
    <t>4431790</t>
  </si>
  <si>
    <t>05/03/2026</t>
  </si>
  <si>
    <t>9009710064</t>
  </si>
  <si>
    <t>33</t>
  </si>
  <si>
    <t>35</t>
  </si>
  <si>
    <t>05/02/2026</t>
  </si>
  <si>
    <t>LINA MARCELA GARCIA RAMIREZ</t>
  </si>
  <si>
    <t>1076624308</t>
  </si>
  <si>
    <t>37</t>
  </si>
  <si>
    <t>UNIDAD DE SERVICIOS DE SALUD SIMON BOLIVAR</t>
  </si>
  <si>
    <t>02/02/2026</t>
  </si>
  <si>
    <t>1100108679</t>
  </si>
  <si>
    <t>H ROSSANA</t>
  </si>
  <si>
    <t>MARCHENA</t>
  </si>
  <si>
    <t>SARMIENTO</t>
  </si>
  <si>
    <t>26013010029129</t>
  </si>
  <si>
    <t>CL 49 21 A 01 ESTE</t>
  </si>
  <si>
    <t>S</t>
  </si>
  <si>
    <t>EPSS34</t>
  </si>
  <si>
    <t>29/01/2026</t>
  </si>
  <si>
    <t>3138641171</t>
  </si>
  <si>
    <t>25/01/2026</t>
  </si>
  <si>
    <t>110010140014</t>
  </si>
  <si>
    <t>SUBRED CENTRO ORIENTE LOS MARTIRES 14</t>
  </si>
  <si>
    <t>DRA MARIA FORERO</t>
  </si>
  <si>
    <t>3138891709</t>
  </si>
  <si>
    <t>12/03/2026</t>
  </si>
  <si>
    <t>8999990174</t>
  </si>
  <si>
    <t>41</t>
  </si>
  <si>
    <t>ROSSANA MARCHENA SARMIENTO</t>
  </si>
  <si>
    <t>PE</t>
  </si>
  <si>
    <t>VEN24041621</t>
  </si>
  <si>
    <t>14</t>
  </si>
  <si>
    <t>SOCIEDAD DE CIRUGIA DE BOGOTA HOSPITAL DE SAN JOSE</t>
  </si>
  <si>
    <t>22/03/2026</t>
  </si>
  <si>
    <t>11</t>
  </si>
  <si>
    <t>2529000036</t>
  </si>
  <si>
    <t>HIJO DE ELIENNYS</t>
  </si>
  <si>
    <t>ANDREA</t>
  </si>
  <si>
    <t>GOITIA</t>
  </si>
  <si>
    <t>MAVO</t>
  </si>
  <si>
    <t>26032410090874</t>
  </si>
  <si>
    <t>290</t>
  </si>
  <si>
    <t>FUSAGASUGA</t>
  </si>
  <si>
    <t xml:space="preserve">MONTE VERDE </t>
  </si>
  <si>
    <t>MONTE VEREDA MZ 15 CASA 5</t>
  </si>
  <si>
    <t>ESS207</t>
  </si>
  <si>
    <t>17/03/2026</t>
  </si>
  <si>
    <t>0</t>
  </si>
  <si>
    <t>3228173678</t>
  </si>
  <si>
    <t>252900003601</t>
  </si>
  <si>
    <t>ESE HOSPITAL SAN RAFAEL DE FUSAGASUGÁ</t>
  </si>
  <si>
    <t>ADOLPHS MONTES</t>
  </si>
  <si>
    <t>8733000</t>
  </si>
  <si>
    <t>27/03/2026</t>
  </si>
  <si>
    <t>89068002501</t>
  </si>
  <si>
    <t>Captura 3.0.10</t>
  </si>
  <si>
    <t>36</t>
  </si>
  <si>
    <t xml:space="preserve">ELIENNYS ANDREA GOITIA MAVO </t>
  </si>
  <si>
    <t>DE</t>
  </si>
  <si>
    <t>VEN6803587</t>
  </si>
  <si>
    <t>10/03/2026</t>
  </si>
  <si>
    <t>2575404711</t>
  </si>
  <si>
    <t>HIJA DE KAROL</t>
  </si>
  <si>
    <t>LUNA</t>
  </si>
  <si>
    <t>LOZANO</t>
  </si>
  <si>
    <t>MS</t>
  </si>
  <si>
    <t>10735580661</t>
  </si>
  <si>
    <t>C070420 C.C. MIRAFLORES (CIUDAD VERDE)</t>
  </si>
  <si>
    <t>CL 2 6 77</t>
  </si>
  <si>
    <t>EPS037</t>
  </si>
  <si>
    <t>31389220431</t>
  </si>
  <si>
    <t>257540471101</t>
  </si>
  <si>
    <t>DIACOR SOACHA ZONA FRANCA SAS</t>
  </si>
  <si>
    <t>NUBIA PEÑA</t>
  </si>
  <si>
    <t>5800908</t>
  </si>
  <si>
    <t>25/03/2026</t>
  </si>
  <si>
    <t>9007777551</t>
  </si>
  <si>
    <t>16</t>
  </si>
  <si>
    <t>30</t>
  </si>
  <si>
    <t>9</t>
  </si>
  <si>
    <t>KAROL ANDREA LUNA LOZANO</t>
  </si>
  <si>
    <t>1073558066</t>
  </si>
  <si>
    <t>11/03/2026</t>
  </si>
  <si>
    <t>16/03/2026</t>
  </si>
  <si>
    <t>HIJA DE MARLEY</t>
  </si>
  <si>
    <t>DAYANA</t>
  </si>
  <si>
    <t>SEGURA</t>
  </si>
  <si>
    <t>GUERRERO</t>
  </si>
  <si>
    <t>26034210090188</t>
  </si>
  <si>
    <t>CL 71S 77 28</t>
  </si>
  <si>
    <t>3192495906</t>
  </si>
  <si>
    <t>NATALIA FAJARDO</t>
  </si>
  <si>
    <t>18/03/2026</t>
  </si>
  <si>
    <t>20</t>
  </si>
  <si>
    <t>31/07/2025</t>
  </si>
  <si>
    <t>MARLEY DAYANA SEGURA GUERRERO</t>
  </si>
  <si>
    <t>1086043967</t>
  </si>
  <si>
    <t>12</t>
  </si>
  <si>
    <t>HIJO DE ANGIE</t>
  </si>
  <si>
    <t>PAOLA</t>
  </si>
  <si>
    <t xml:space="preserve">SANTANA </t>
  </si>
  <si>
    <t>LADINO</t>
  </si>
  <si>
    <t>26033410103113</t>
  </si>
  <si>
    <t>DIAGONAL 79G SUR 38J 77</t>
  </si>
  <si>
    <t>EPS008</t>
  </si>
  <si>
    <t>001</t>
  </si>
  <si>
    <t>3125040638</t>
  </si>
  <si>
    <t>TATIANA ARRIETA</t>
  </si>
  <si>
    <t>30/03/2026</t>
  </si>
  <si>
    <t>28/03/2026</t>
  </si>
  <si>
    <t>ANGIE PAOLA SANTA LADINO</t>
  </si>
  <si>
    <t>1073247883</t>
  </si>
  <si>
    <t>06/02/2026</t>
  </si>
  <si>
    <t>HIJA DE SHARIF</t>
  </si>
  <si>
    <t>XIMENA</t>
  </si>
  <si>
    <t>MONTEALEGRE</t>
  </si>
  <si>
    <t>VERAGO</t>
  </si>
  <si>
    <t>26021410044106</t>
  </si>
  <si>
    <t>CALLE 50 SUR 48 08</t>
  </si>
  <si>
    <t>EPSS08</t>
  </si>
  <si>
    <t>3114538372</t>
  </si>
  <si>
    <t>09/02/2026</t>
  </si>
  <si>
    <t>SHARIT XIMENA MONTEALEGRE</t>
  </si>
  <si>
    <t>1012336175</t>
  </si>
  <si>
    <t>HIJA DE JILARY</t>
  </si>
  <si>
    <t>YISSEL</t>
  </si>
  <si>
    <t>CAICEDO</t>
  </si>
  <si>
    <t>26024110043461</t>
  </si>
  <si>
    <t>CALLE 43N 23D 24</t>
  </si>
  <si>
    <t>4.58665</t>
  </si>
  <si>
    <t>-74.2107</t>
  </si>
  <si>
    <t>3204752472</t>
  </si>
  <si>
    <t>NATALIA BURGOS</t>
  </si>
  <si>
    <t>15/02/2026</t>
  </si>
  <si>
    <t>13</t>
  </si>
  <si>
    <t>20/01/2026</t>
  </si>
  <si>
    <t>JILARY YISSEL CAICEDO RAMIREZ</t>
  </si>
  <si>
    <t>1077421457</t>
  </si>
  <si>
    <t>08/02/2026</t>
  </si>
  <si>
    <t>JULEITH</t>
  </si>
  <si>
    <t>ALVEAR</t>
  </si>
  <si>
    <t>26026010046511</t>
  </si>
  <si>
    <t>CENTRO</t>
  </si>
  <si>
    <t>035</t>
  </si>
  <si>
    <t>3208902892</t>
  </si>
  <si>
    <t>ALEXANDRA APARICIO</t>
  </si>
  <si>
    <t>11/02/2026</t>
  </si>
  <si>
    <t>31</t>
  </si>
  <si>
    <t>17/01/2026</t>
  </si>
  <si>
    <t>ANGIE JULIETH ALVEAR GONZALEZ</t>
  </si>
  <si>
    <t>1007627479</t>
  </si>
  <si>
    <t>ANAPOIMA</t>
  </si>
  <si>
    <t>fuente</t>
  </si>
  <si>
    <t>comserrnmp</t>
  </si>
  <si>
    <t>comsermpdx</t>
  </si>
  <si>
    <t>fecntottomad</t>
  </si>
  <si>
    <t>observacion</t>
  </si>
  <si>
    <t>clasificacion</t>
  </si>
  <si>
    <t>NOPXLAB</t>
  </si>
  <si>
    <t>NOCumple</t>
  </si>
  <si>
    <t>nombrecompleto</t>
  </si>
  <si>
    <t>REPETIDO</t>
  </si>
  <si>
    <t>CONTARSI</t>
  </si>
  <si>
    <t>02/01/2022</t>
  </si>
  <si>
    <t>1324400493</t>
  </si>
  <si>
    <t>HIJODE</t>
  </si>
  <si>
    <t>MERCADO</t>
  </si>
  <si>
    <t>MORALES</t>
  </si>
  <si>
    <t>170377158</t>
  </si>
  <si>
    <t>657</t>
  </si>
  <si>
    <t>SANJUANNEPOMUCENO</t>
  </si>
  <si>
    <t>LASDELICIAS</t>
  </si>
  <si>
    <t>BARRIOLASDELICIASCRADA24#22-52</t>
  </si>
  <si>
    <t>9999</t>
  </si>
  <si>
    <t>--</t>
  </si>
  <si>
    <t>3008749165</t>
  </si>
  <si>
    <t>132440049301</t>
  </si>
  <si>
    <t>ESEHOSPITALNUESTRASEÑORADELCARMEN</t>
  </si>
  <si>
    <t>16/03/2022</t>
  </si>
  <si>
    <t>MARIAPAULAPULGARTORRESSISSIV[C00]</t>
  </si>
  <si>
    <t>6861960</t>
  </si>
  <si>
    <t>09/03/2022</t>
  </si>
  <si>
    <t>9001963469</t>
  </si>
  <si>
    <t>SIVIGILA-2018-18.4.0$0$0.4</t>
  </si>
  <si>
    <t>05/11/2021</t>
  </si>
  <si>
    <t>SHERLISMERCADOMORALES</t>
  </si>
  <si>
    <t>1007864760</t>
  </si>
  <si>
    <t>39</t>
  </si>
  <si>
    <t>SIFILISCONGENITA</t>
  </si>
  <si>
    <t>BOLIVAR</t>
  </si>
  <si>
    <t>ELCARMENDEBOLIVAR</t>
  </si>
  <si>
    <t>16Mar202210:17:14:000</t>
  </si>
  <si>
    <t>7652009397</t>
  </si>
  <si>
    <t>HIJADANNA</t>
  </si>
  <si>
    <t>VALENTINA</t>
  </si>
  <si>
    <t>MENA</t>
  </si>
  <si>
    <t>SALAZAR</t>
  </si>
  <si>
    <t>169450132</t>
  </si>
  <si>
    <t>76</t>
  </si>
  <si>
    <t>563</t>
  </si>
  <si>
    <t>PRADERA</t>
  </si>
  <si>
    <t>CALLE2A#17-15</t>
  </si>
  <si>
    <t>ESS118</t>
  </si>
  <si>
    <t>3187731045</t>
  </si>
  <si>
    <t>765200939701</t>
  </si>
  <si>
    <t>CLINICAPALMAREALSAS</t>
  </si>
  <si>
    <t>30/03/2022</t>
  </si>
  <si>
    <t>ASTRIDLONDOÑOSISSIV[C00]</t>
  </si>
  <si>
    <t>2879000</t>
  </si>
  <si>
    <t>22/03/2022</t>
  </si>
  <si>
    <t>900699086</t>
  </si>
  <si>
    <t>SIVIGILA-2018-18.4.1$0$0.0</t>
  </si>
  <si>
    <t>03/01/2022</t>
  </si>
  <si>
    <t>DANNAVALENTINAMENASALAZAR</t>
  </si>
  <si>
    <t>TI</t>
  </si>
  <si>
    <t>1111542393</t>
  </si>
  <si>
    <t>VALLE</t>
  </si>
  <si>
    <t>PALMIRA</t>
  </si>
  <si>
    <t>30Mar202211:18:55:000</t>
  </si>
  <si>
    <t>9100100019</t>
  </si>
  <si>
    <t>HIJODEINGRID</t>
  </si>
  <si>
    <t>OLINDA</t>
  </si>
  <si>
    <t>AHUE</t>
  </si>
  <si>
    <t>COELLO</t>
  </si>
  <si>
    <t>165936806</t>
  </si>
  <si>
    <t>91</t>
  </si>
  <si>
    <t>NA</t>
  </si>
  <si>
    <t>BARRIOCENTRO</t>
  </si>
  <si>
    <t>EPSS41</t>
  </si>
  <si>
    <t>13/01/2022</t>
  </si>
  <si>
    <t>SININFORMACION</t>
  </si>
  <si>
    <t>910010001901</t>
  </si>
  <si>
    <t>ESEHOSPITALSANRAFAELDELETICIA</t>
  </si>
  <si>
    <t>31/01/2022</t>
  </si>
  <si>
    <t>JUANPABLOPEREZ</t>
  </si>
  <si>
    <t>3115063327</t>
  </si>
  <si>
    <t>02/05/2022</t>
  </si>
  <si>
    <t>8380000967</t>
  </si>
  <si>
    <t>SIVIGILA-2018-18.4.0$0$0.1</t>
  </si>
  <si>
    <t>04/01/2021</t>
  </si>
  <si>
    <t>INGRIDOLINDAAHUE</t>
  </si>
  <si>
    <t>1006732100</t>
  </si>
  <si>
    <t>34</t>
  </si>
  <si>
    <t>AMAZONAS</t>
  </si>
  <si>
    <t>LETICIA</t>
  </si>
  <si>
    <t>05Feb202210:36:57:000</t>
  </si>
  <si>
    <t>1366700158</t>
  </si>
  <si>
    <t>HIJODEMARIA</t>
  </si>
  <si>
    <t>JOSE</t>
  </si>
  <si>
    <t>TRONCONIS</t>
  </si>
  <si>
    <t>CASTELLANOS</t>
  </si>
  <si>
    <t>VEN29963713</t>
  </si>
  <si>
    <t>667</t>
  </si>
  <si>
    <t>SANMARTINDELOBA</t>
  </si>
  <si>
    <t>BARRIO28DEDICIEMBRE</t>
  </si>
  <si>
    <t>0000000</t>
  </si>
  <si>
    <t>136670015801</t>
  </si>
  <si>
    <t>ESEHOSPITALLOCALSANMARTINDELOBA</t>
  </si>
  <si>
    <t>13/07/2022</t>
  </si>
  <si>
    <t>OSCARCERPASANDOVAL</t>
  </si>
  <si>
    <t>3114145513</t>
  </si>
  <si>
    <t>08/07/2022</t>
  </si>
  <si>
    <t>8060077690</t>
  </si>
  <si>
    <t>SIVIGILA-2018-18.6.0$0$0.0</t>
  </si>
  <si>
    <t>MARIAJOSETRONCONISCASTELLANO</t>
  </si>
  <si>
    <t>13Jul202215:35:01:000</t>
  </si>
  <si>
    <t>0800104454</t>
  </si>
  <si>
    <t>HIJADEOSMERLYS</t>
  </si>
  <si>
    <t>DEJESUS</t>
  </si>
  <si>
    <t>ROJAS</t>
  </si>
  <si>
    <t>BRITO</t>
  </si>
  <si>
    <t>170479063</t>
  </si>
  <si>
    <t>08</t>
  </si>
  <si>
    <t>758</t>
  </si>
  <si>
    <t>SOLEDAD</t>
  </si>
  <si>
    <t>VILLASOLEDAD</t>
  </si>
  <si>
    <t>KR15N6242</t>
  </si>
  <si>
    <t>NOTIENE</t>
  </si>
  <si>
    <t>090010445400</t>
  </si>
  <si>
    <t>02/03/2022</t>
  </si>
  <si>
    <t>KATIALLANOSSISSIV[C00]</t>
  </si>
  <si>
    <t>00000000</t>
  </si>
  <si>
    <t>28/02/2022</t>
  </si>
  <si>
    <t>901139139</t>
  </si>
  <si>
    <t>SIVIGILA-2018-18.4.0</t>
  </si>
  <si>
    <t>26/11/2021</t>
  </si>
  <si>
    <t>OSMERLISDEJESUSROJASBRITO</t>
  </si>
  <si>
    <t>AS</t>
  </si>
  <si>
    <t>VEN26318866</t>
  </si>
  <si>
    <t>22</t>
  </si>
  <si>
    <t>MIREDIPSBARRANQUILLACAMINOSIMONBOLIVAR</t>
  </si>
  <si>
    <t>ATLANTICO</t>
  </si>
  <si>
    <t>BARRANQUILLA</t>
  </si>
  <si>
    <t>02Mar202213:01:13:000</t>
  </si>
  <si>
    <t>0561501376</t>
  </si>
  <si>
    <t>HIJADEMARIA</t>
  </si>
  <si>
    <t>CAMILA</t>
  </si>
  <si>
    <t>MARTINEZ</t>
  </si>
  <si>
    <t>GIRALDO</t>
  </si>
  <si>
    <t>164238645</t>
  </si>
  <si>
    <t>05</t>
  </si>
  <si>
    <t>148</t>
  </si>
  <si>
    <t>ZONAURBANA</t>
  </si>
  <si>
    <t>I</t>
  </si>
  <si>
    <t>3216219822</t>
  </si>
  <si>
    <t>050019204055</t>
  </si>
  <si>
    <t>SAVIASALUDEPS</t>
  </si>
  <si>
    <t>24/08/2022</t>
  </si>
  <si>
    <t>DAVIDANDRESESCOBARRUA</t>
  </si>
  <si>
    <t>5313700</t>
  </si>
  <si>
    <t>23/08/2022</t>
  </si>
  <si>
    <t>8909072547</t>
  </si>
  <si>
    <t>SIVIGILA-2018-18.6.1$0$0.1</t>
  </si>
  <si>
    <t>MARIACAMILAMARTINEZGIRALDO</t>
  </si>
  <si>
    <t>1001386788</t>
  </si>
  <si>
    <t>ESEHOSPITALSANJUANDEDIOSDERIONEGRO</t>
  </si>
  <si>
    <t>ANTIOQUIA</t>
  </si>
  <si>
    <t>CARMENDEVIBORAL</t>
  </si>
  <si>
    <t>RIONEGRO</t>
  </si>
  <si>
    <t>24Aug202215:10:36:000</t>
  </si>
  <si>
    <t>9400100057</t>
  </si>
  <si>
    <t>HIJADEKAROL</t>
  </si>
  <si>
    <t>VARON</t>
  </si>
  <si>
    <t>DAZA</t>
  </si>
  <si>
    <t>16577943-5</t>
  </si>
  <si>
    <t>94</t>
  </si>
  <si>
    <t>INIRIDA</t>
  </si>
  <si>
    <t>COMUNEROS</t>
  </si>
  <si>
    <t>ESS024</t>
  </si>
  <si>
    <t>3204129420</t>
  </si>
  <si>
    <t>12/01/2022</t>
  </si>
  <si>
    <t>MARIAJOSECHARRISSISSIV[C00C00]</t>
  </si>
  <si>
    <t>3168641411</t>
  </si>
  <si>
    <t>11/01/2022</t>
  </si>
  <si>
    <t>900279660</t>
  </si>
  <si>
    <t>30/07/2021</t>
  </si>
  <si>
    <t>KAROLVIMENAVARONDAZA</t>
  </si>
  <si>
    <t>1006769320</t>
  </si>
  <si>
    <t>40</t>
  </si>
  <si>
    <t>HOSPITALMEPATARROYOIPSSAS</t>
  </si>
  <si>
    <t>GUAINIA</t>
  </si>
  <si>
    <t>PUERTOINIRIDA</t>
  </si>
  <si>
    <t>12Jan202211:52:54:000</t>
  </si>
  <si>
    <t>Fecha de inicio tto</t>
  </si>
  <si>
    <t>Fecha parto</t>
  </si>
  <si>
    <t>Días</t>
  </si>
  <si>
    <t>CICATRIZ</t>
  </si>
  <si>
    <t/>
  </si>
  <si>
    <t>HIJA DE MARLEYDAYANASEGURAGUERRERO</t>
  </si>
  <si>
    <t>HIJO DE ANGIEPAOLASANTANA LADINO</t>
  </si>
  <si>
    <t>HIJADEROCIOGISETTGONZALEZGONZALEZ</t>
  </si>
  <si>
    <t>HIJODELINAMARCELAGARCIARAMIREZ</t>
  </si>
  <si>
    <t>HROSSANAMARCHENASARMIENTO</t>
  </si>
  <si>
    <t>HIJODEELIENNYSANDREAGOITIAMAVO</t>
  </si>
  <si>
    <t>HIJADEKAROLANDREALUNALOZANO</t>
  </si>
  <si>
    <t>HIJADEMARLEYDAYANASEGURAGUERRERO</t>
  </si>
  <si>
    <t>HIJODEANGIEPAOLASANTANALADINO</t>
  </si>
  <si>
    <t>HIJADESHARIFXIMENAMONTEALEGREVERAGO</t>
  </si>
  <si>
    <t>HIJADEJILARYYISSELCAICEDORAMIREZ</t>
  </si>
  <si>
    <t>HIJODEANGIEJULEITHALVEARGONZALEZ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</si>
</sst>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name val="Calibri"/>
    </font>
    <font>
      <sz val="11"/>
      <color theme="1"/>
      <name val="Calibri"/>
      <family val="2"/>
      <scheme val="minor"/>
    </font>
    <font>
      <b/>
      <sz val="12"/>
      <name val="Arial"/>
      <family val="2"/>
    </font>
    <font>
      <b/>
      <sz val="12"/>
      <color rgb="FFFF0000"/>
      <name val="Arial"/>
      <family val="2"/>
    </font>
    <font>
      <b/>
      <sz val="10"/>
      <name val="Arial"/>
      <family val="2"/>
    </font>
    <font>
      <sz val="1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00B0F0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0">
    <xf numFmtId="0" fontId="0" fillId="0" borderId="0" xfId="0" applyNumberFormat="1" applyFont="1"/>
    <xf numFmtId="0" fontId="1" fillId="0" borderId="0" xfId="1" applyAlignment="1">
      <alignment vertical="top" wrapText="1"/>
    </xf>
    <xf numFmtId="0" fontId="1" fillId="2" borderId="0" xfId="1" applyFill="1" applyAlignment="1">
      <alignment vertical="top" wrapText="1"/>
    </xf>
    <xf numFmtId="0" fontId="1" fillId="3" borderId="0" xfId="1" applyFill="1" applyAlignment="1">
      <alignment vertical="top" wrapText="1"/>
    </xf>
    <xf numFmtId="0" fontId="1" fillId="4" borderId="0" xfId="1" applyFill="1" applyAlignment="1">
      <alignment vertical="top" wrapText="1"/>
    </xf>
    <xf numFmtId="0" fontId="1" fillId="5" borderId="0" xfId="1" applyFill="1" applyAlignment="1">
      <alignment vertical="top" wrapText="1"/>
    </xf>
    <xf numFmtId="0" fontId="2" fillId="6" borderId="1" xfId="1" applyFont="1" applyFill="1" applyBorder="1" applyAlignment="1">
      <alignment vertical="top" wrapText="1"/>
    </xf>
    <xf numFmtId="0" fontId="2" fillId="6" borderId="2" xfId="1" applyFont="1" applyFill="1" applyBorder="1" applyAlignment="1">
      <alignment vertical="top" wrapText="1"/>
    </xf>
    <xf numFmtId="0" fontId="3" fillId="3" borderId="2" xfId="1" applyFont="1" applyFill="1" applyBorder="1" applyAlignment="1">
      <alignment horizontal="center" vertical="top" wrapText="1"/>
    </xf>
    <xf numFmtId="0" fontId="2" fillId="7" borderId="2" xfId="1" applyFont="1" applyFill="1" applyBorder="1" applyAlignment="1">
      <alignment vertical="top" wrapText="1"/>
    </xf>
    <xf numFmtId="0" fontId="3" fillId="3" borderId="2" xfId="1" applyFont="1" applyFill="1" applyBorder="1" applyAlignment="1">
      <alignment vertical="top" wrapText="1"/>
    </xf>
    <xf numFmtId="0" fontId="2" fillId="3" borderId="2" xfId="1" applyFont="1" applyFill="1" applyBorder="1" applyAlignment="1">
      <alignment vertical="top" wrapText="1"/>
    </xf>
    <xf numFmtId="49" fontId="2" fillId="3" borderId="2" xfId="1" applyNumberFormat="1" applyFont="1" applyFill="1" applyBorder="1" applyAlignment="1">
      <alignment vertical="top" wrapText="1"/>
    </xf>
    <xf numFmtId="0" fontId="3" fillId="8" borderId="2" xfId="1" applyFont="1" applyFill="1" applyBorder="1" applyAlignment="1">
      <alignment horizontal="center" vertical="top" wrapText="1"/>
    </xf>
    <xf numFmtId="14" fontId="2" fillId="3" borderId="2" xfId="1" applyNumberFormat="1" applyFont="1" applyFill="1" applyBorder="1" applyAlignment="1">
      <alignment vertical="top" wrapText="1"/>
    </xf>
    <xf numFmtId="1" fontId="2" fillId="3" borderId="2" xfId="1" applyNumberFormat="1" applyFont="1" applyFill="1" applyBorder="1" applyAlignment="1">
      <alignment vertical="top" wrapText="1"/>
    </xf>
    <xf numFmtId="0" fontId="2" fillId="2" borderId="2" xfId="1" applyFont="1" applyFill="1" applyBorder="1" applyAlignment="1">
      <alignment vertical="top" wrapText="1"/>
    </xf>
    <xf numFmtId="0" fontId="2" fillId="3" borderId="3" xfId="1" applyFont="1" applyFill="1" applyBorder="1" applyAlignment="1">
      <alignment vertical="top" wrapText="1"/>
    </xf>
    <xf numFmtId="0" fontId="4" fillId="0" borderId="0" xfId="1" applyFont="1" applyAlignment="1">
      <alignment horizontal="center" vertical="top" wrapText="1"/>
    </xf>
    <xf numFmtId="0" fontId="1" fillId="0" borderId="0" xfId="1"/>
    <xf numFmtId="0" fontId="5" fillId="0" borderId="0" xfId="1" applyFont="1"/>
    <xf numFmtId="0" fontId="1" fillId="0" borderId="0" xfId="1" applyAlignment="1">
      <alignment horizontal="center"/>
    </xf>
    <xf numFmtId="14" fontId="5" fillId="0" borderId="0" xfId="1" applyNumberFormat="1" applyFont="1"/>
    <xf numFmtId="1" fontId="5" fillId="0" borderId="0" xfId="1" applyNumberFormat="1" applyFont="1"/>
    <xf numFmtId="14" fontId="1" fillId="0" borderId="0" xfId="1" applyNumberFormat="1"/>
    <xf numFmtId="0" fontId="1" fillId="0" borderId="4" xfId="1" applyBorder="1"/>
    <xf numFmtId="14" fontId="1" fillId="0" borderId="4" xfId="1" applyNumberFormat="1" applyBorder="1"/>
    <xf numFmtId="0" fontId="1" fillId="2" borderId="4" xfId="1" applyFill="1" applyBorder="1"/>
    <xf numFmtId="0" fontId="0" fillId="2" borderId="0" xfId="0" applyNumberFormat="1" applyFont="1" applyFill="1"/>
    <xf numFmtId="0" fontId="0" fillId="0" borderId="0" xfId="0" applyNumberFormat="1" applyFont="1" applyFill="1"/>
  </cellXfs>
  <cellStyles count="2">
    <cellStyle name="Normal" xfId="0" builtinId="0"/>
    <cellStyle name="Normal 2" xfId="1" xr:uid="{D320094B-0957-49B1-8AEF-445B8F22B225}"/>
  </cellStyles>
  <dxfs count="49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/>
  <dimension ref="A1:DM11"/>
  <sheetViews>
    <sheetView workbookViewId="0">
      <selection sqref="A1:XFD1048576"/>
    </sheetView>
  </sheetViews>
  <sheetFormatPr baseColWidth="10" defaultColWidth="8.88671875" defaultRowHeight="14.4"/>
  <sheetData>
    <row r="1" spans="1:117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  <c r="CY1" t="s">
        <v>102</v>
      </c>
      <c r="CZ1" t="s">
        <v>103</v>
      </c>
      <c r="DA1" t="s">
        <v>104</v>
      </c>
      <c r="DB1" t="s">
        <v>105</v>
      </c>
      <c r="DC1" t="s">
        <v>106</v>
      </c>
      <c r="DD1" t="s">
        <v>107</v>
      </c>
      <c r="DE1" t="s">
        <v>108</v>
      </c>
      <c r="DF1" t="s">
        <v>109</v>
      </c>
      <c r="DG1" t="s">
        <v>110</v>
      </c>
      <c r="DH1" t="s">
        <v>111</v>
      </c>
      <c r="DI1" t="s">
        <v>112</v>
      </c>
      <c r="DJ1" t="s">
        <v>113</v>
      </c>
      <c r="DK1" t="s">
        <v>114</v>
      </c>
      <c r="DL1" t="s">
        <v>115</v>
      </c>
      <c r="DM1" t="s">
        <v>116</v>
      </c>
    </row>
    <row r="2" spans="1:117">
      <c r="A2" t="s">
        <v>117</v>
      </c>
      <c r="B2" t="s">
        <v>118</v>
      </c>
      <c r="C2" t="s">
        <v>119</v>
      </c>
      <c r="D2" t="s">
        <v>120</v>
      </c>
      <c r="E2" t="s">
        <v>121</v>
      </c>
      <c r="F2" t="s">
        <v>122</v>
      </c>
      <c r="G2" t="s">
        <v>123</v>
      </c>
      <c r="H2" t="s">
        <v>124</v>
      </c>
      <c r="I2" t="s">
        <v>125</v>
      </c>
      <c r="J2" t="s">
        <v>125</v>
      </c>
      <c r="K2" t="s">
        <v>126</v>
      </c>
      <c r="L2" t="s">
        <v>127</v>
      </c>
      <c r="M2" t="s">
        <v>128</v>
      </c>
      <c r="N2" t="s">
        <v>129</v>
      </c>
      <c r="O2" t="s">
        <v>130</v>
      </c>
      <c r="P2" t="s">
        <v>131</v>
      </c>
      <c r="Q2" t="s">
        <v>132</v>
      </c>
      <c r="R2" t="s">
        <v>133</v>
      </c>
      <c r="T2" t="s">
        <v>128</v>
      </c>
      <c r="V2" t="s">
        <v>130</v>
      </c>
      <c r="W2" t="s">
        <v>134</v>
      </c>
      <c r="X2" t="s">
        <v>135</v>
      </c>
      <c r="Y2" t="s">
        <v>128</v>
      </c>
      <c r="Z2" t="s">
        <v>136</v>
      </c>
      <c r="AD2" t="s">
        <v>137</v>
      </c>
      <c r="AE2" t="s">
        <v>138</v>
      </c>
      <c r="AF2" t="s">
        <v>139</v>
      </c>
      <c r="AG2" t="s">
        <v>140</v>
      </c>
      <c r="AH2" t="s">
        <v>141</v>
      </c>
      <c r="AJ2" t="s">
        <v>142</v>
      </c>
      <c r="AL2" t="s">
        <v>128</v>
      </c>
      <c r="AM2" t="s">
        <v>133</v>
      </c>
      <c r="AN2" t="s">
        <v>133</v>
      </c>
      <c r="AO2" t="s">
        <v>133</v>
      </c>
      <c r="AP2" t="s">
        <v>133</v>
      </c>
      <c r="AQ2" t="s">
        <v>133</v>
      </c>
      <c r="AS2" t="s">
        <v>133</v>
      </c>
      <c r="AT2" t="s">
        <v>133</v>
      </c>
      <c r="AU2" t="s">
        <v>133</v>
      </c>
      <c r="AV2" t="s">
        <v>133</v>
      </c>
      <c r="AW2" t="s">
        <v>133</v>
      </c>
      <c r="AX2" t="s">
        <v>133</v>
      </c>
      <c r="AY2" t="s">
        <v>128</v>
      </c>
      <c r="AZ2" t="s">
        <v>128</v>
      </c>
      <c r="BA2" t="s">
        <v>130</v>
      </c>
      <c r="BB2" t="s">
        <v>134</v>
      </c>
      <c r="BC2" t="s">
        <v>135</v>
      </c>
      <c r="BD2" t="s">
        <v>118</v>
      </c>
      <c r="BE2" t="s">
        <v>118</v>
      </c>
      <c r="BF2" t="s">
        <v>143</v>
      </c>
      <c r="BG2" t="s">
        <v>128</v>
      </c>
      <c r="BH2" t="s">
        <v>118</v>
      </c>
      <c r="BI2" t="s">
        <v>128</v>
      </c>
      <c r="BJ2" t="s">
        <v>144</v>
      </c>
      <c r="BK2" t="s">
        <v>145</v>
      </c>
      <c r="BL2" t="s">
        <v>146</v>
      </c>
      <c r="BM2" t="s">
        <v>147</v>
      </c>
      <c r="BP2" t="s">
        <v>148</v>
      </c>
      <c r="BQ2" t="s">
        <v>149</v>
      </c>
      <c r="BR2" t="s">
        <v>144</v>
      </c>
      <c r="BS2" t="s">
        <v>150</v>
      </c>
      <c r="BT2" t="s">
        <v>151</v>
      </c>
      <c r="BU2" t="s">
        <v>152</v>
      </c>
      <c r="BV2" t="s">
        <v>153</v>
      </c>
      <c r="BZ2" t="s">
        <v>154</v>
      </c>
      <c r="CA2" t="s">
        <v>128</v>
      </c>
      <c r="CB2" t="s">
        <v>128</v>
      </c>
      <c r="CC2" t="s">
        <v>155</v>
      </c>
      <c r="CD2" t="s">
        <v>128</v>
      </c>
      <c r="CE2" t="s">
        <v>128</v>
      </c>
      <c r="CF2" t="s">
        <v>156</v>
      </c>
      <c r="CG2" t="s">
        <v>157</v>
      </c>
      <c r="CH2" t="s">
        <v>128</v>
      </c>
      <c r="CI2" t="s">
        <v>128</v>
      </c>
      <c r="CJ2" t="s">
        <v>156</v>
      </c>
      <c r="CK2" t="s">
        <v>119</v>
      </c>
      <c r="CL2" t="s">
        <v>128</v>
      </c>
      <c r="CM2" t="s">
        <v>147</v>
      </c>
      <c r="CN2" t="s">
        <v>133</v>
      </c>
      <c r="CO2" t="s">
        <v>158</v>
      </c>
      <c r="CP2" t="s">
        <v>159</v>
      </c>
      <c r="CQ2" t="s">
        <v>160</v>
      </c>
      <c r="CR2" t="s">
        <v>128</v>
      </c>
      <c r="CS2" t="s">
        <v>128</v>
      </c>
      <c r="CT2" t="s">
        <v>128</v>
      </c>
      <c r="CU2" t="s">
        <v>156</v>
      </c>
      <c r="CV2" t="s">
        <v>119</v>
      </c>
      <c r="CW2" t="s">
        <v>143</v>
      </c>
      <c r="DA2" t="s">
        <v>161</v>
      </c>
      <c r="DB2" t="s">
        <v>149</v>
      </c>
      <c r="DC2" t="s">
        <v>131</v>
      </c>
      <c r="DD2" t="s">
        <v>162</v>
      </c>
      <c r="DE2" t="s">
        <v>163</v>
      </c>
      <c r="DF2" t="s">
        <v>131</v>
      </c>
      <c r="DG2" t="s">
        <v>162</v>
      </c>
      <c r="DH2" t="s">
        <v>163</v>
      </c>
      <c r="DI2" t="s">
        <v>164</v>
      </c>
      <c r="DJ2" t="s">
        <v>164</v>
      </c>
      <c r="DK2" t="s">
        <v>152</v>
      </c>
      <c r="DL2" t="s">
        <v>118</v>
      </c>
      <c r="DM2">
        <v>0</v>
      </c>
    </row>
    <row r="3" spans="1:117">
      <c r="A3" t="s">
        <v>117</v>
      </c>
      <c r="B3" t="s">
        <v>165</v>
      </c>
      <c r="C3" t="s">
        <v>166</v>
      </c>
      <c r="D3" t="s">
        <v>120</v>
      </c>
      <c r="E3" t="s">
        <v>167</v>
      </c>
      <c r="F3" t="s">
        <v>122</v>
      </c>
      <c r="G3" t="s">
        <v>168</v>
      </c>
      <c r="H3" t="s">
        <v>169</v>
      </c>
      <c r="I3" t="s">
        <v>170</v>
      </c>
      <c r="J3" t="s">
        <v>171</v>
      </c>
      <c r="K3" t="s">
        <v>126</v>
      </c>
      <c r="L3" t="s">
        <v>172</v>
      </c>
      <c r="M3" t="s">
        <v>173</v>
      </c>
      <c r="N3" t="s">
        <v>129</v>
      </c>
      <c r="O3" t="s">
        <v>130</v>
      </c>
      <c r="P3" t="s">
        <v>131</v>
      </c>
      <c r="Q3" t="s">
        <v>174</v>
      </c>
      <c r="R3" t="s">
        <v>128</v>
      </c>
      <c r="T3" t="s">
        <v>128</v>
      </c>
      <c r="V3" t="s">
        <v>130</v>
      </c>
      <c r="W3" t="s">
        <v>134</v>
      </c>
      <c r="X3" t="s">
        <v>175</v>
      </c>
      <c r="Y3" t="s">
        <v>128</v>
      </c>
      <c r="Z3" t="s">
        <v>176</v>
      </c>
      <c r="AC3" t="s">
        <v>177</v>
      </c>
      <c r="AD3" t="s">
        <v>178</v>
      </c>
      <c r="AG3" t="s">
        <v>140</v>
      </c>
      <c r="AH3" t="s">
        <v>179</v>
      </c>
      <c r="AI3" t="s">
        <v>180</v>
      </c>
      <c r="AJ3" t="s">
        <v>142</v>
      </c>
      <c r="AL3" t="s">
        <v>133</v>
      </c>
      <c r="AM3" t="s">
        <v>133</v>
      </c>
      <c r="AN3" t="s">
        <v>133</v>
      </c>
      <c r="AO3" t="s">
        <v>133</v>
      </c>
      <c r="AP3" t="s">
        <v>133</v>
      </c>
      <c r="AQ3" t="s">
        <v>133</v>
      </c>
      <c r="AS3" t="s">
        <v>133</v>
      </c>
      <c r="AT3" t="s">
        <v>133</v>
      </c>
      <c r="AU3" t="s">
        <v>133</v>
      </c>
      <c r="AV3" t="s">
        <v>133</v>
      </c>
      <c r="AW3" t="s">
        <v>133</v>
      </c>
      <c r="AX3" t="s">
        <v>133</v>
      </c>
      <c r="AY3" t="s">
        <v>128</v>
      </c>
      <c r="AZ3" t="s">
        <v>133</v>
      </c>
      <c r="BA3" t="s">
        <v>130</v>
      </c>
      <c r="BB3" t="s">
        <v>134</v>
      </c>
      <c r="BC3" t="s">
        <v>175</v>
      </c>
      <c r="BD3" t="s">
        <v>181</v>
      </c>
      <c r="BE3" t="s">
        <v>181</v>
      </c>
      <c r="BF3" t="s">
        <v>143</v>
      </c>
      <c r="BG3" t="s">
        <v>133</v>
      </c>
      <c r="BH3" t="s">
        <v>144</v>
      </c>
      <c r="BI3" t="s">
        <v>128</v>
      </c>
      <c r="BJ3" t="s">
        <v>144</v>
      </c>
      <c r="BK3" t="s">
        <v>166</v>
      </c>
      <c r="BL3" t="s">
        <v>182</v>
      </c>
      <c r="BM3" t="s">
        <v>181</v>
      </c>
      <c r="BP3" t="s">
        <v>183</v>
      </c>
      <c r="BR3" t="s">
        <v>144</v>
      </c>
      <c r="BS3" t="s">
        <v>184</v>
      </c>
      <c r="BT3" t="s">
        <v>185</v>
      </c>
      <c r="BU3" t="s">
        <v>186</v>
      </c>
      <c r="BV3" t="s">
        <v>187</v>
      </c>
      <c r="BZ3" t="s">
        <v>154</v>
      </c>
      <c r="CA3" t="s">
        <v>128</v>
      </c>
      <c r="CB3" t="s">
        <v>128</v>
      </c>
      <c r="CC3" t="s">
        <v>188</v>
      </c>
      <c r="CD3" t="s">
        <v>133</v>
      </c>
      <c r="CE3" t="s">
        <v>128</v>
      </c>
      <c r="CF3" t="s">
        <v>189</v>
      </c>
      <c r="CG3" t="s">
        <v>157</v>
      </c>
      <c r="CH3" t="s">
        <v>128</v>
      </c>
      <c r="CI3" t="s">
        <v>128</v>
      </c>
      <c r="CJ3" t="s">
        <v>189</v>
      </c>
      <c r="CK3" t="s">
        <v>157</v>
      </c>
      <c r="CL3" t="s">
        <v>128</v>
      </c>
      <c r="CM3" t="s">
        <v>190</v>
      </c>
      <c r="CN3" t="s">
        <v>128</v>
      </c>
      <c r="CO3" t="s">
        <v>191</v>
      </c>
      <c r="CP3" t="s">
        <v>159</v>
      </c>
      <c r="CQ3" t="s">
        <v>192</v>
      </c>
      <c r="CR3" t="s">
        <v>128</v>
      </c>
      <c r="CS3" t="s">
        <v>128</v>
      </c>
      <c r="CT3" t="s">
        <v>128</v>
      </c>
      <c r="CU3" t="s">
        <v>193</v>
      </c>
      <c r="CV3" t="s">
        <v>157</v>
      </c>
      <c r="DA3" t="s">
        <v>161</v>
      </c>
      <c r="DB3" t="s">
        <v>194</v>
      </c>
      <c r="DC3" t="s">
        <v>131</v>
      </c>
      <c r="DD3" t="s">
        <v>162</v>
      </c>
      <c r="DE3" t="s">
        <v>176</v>
      </c>
      <c r="DF3" t="s">
        <v>131</v>
      </c>
      <c r="DG3" t="s">
        <v>162</v>
      </c>
      <c r="DH3" t="s">
        <v>176</v>
      </c>
      <c r="DI3" t="s">
        <v>164</v>
      </c>
      <c r="DJ3" t="s">
        <v>164</v>
      </c>
      <c r="DK3" t="s">
        <v>186</v>
      </c>
      <c r="DL3" t="s">
        <v>165</v>
      </c>
      <c r="DM3">
        <v>0</v>
      </c>
    </row>
    <row r="4" spans="1:117">
      <c r="A4" t="s">
        <v>117</v>
      </c>
      <c r="B4" t="s">
        <v>195</v>
      </c>
      <c r="C4" t="s">
        <v>157</v>
      </c>
      <c r="D4" t="s">
        <v>120</v>
      </c>
      <c r="E4" t="s">
        <v>196</v>
      </c>
      <c r="F4" t="s">
        <v>122</v>
      </c>
      <c r="G4" t="s">
        <v>197</v>
      </c>
      <c r="I4" t="s">
        <v>198</v>
      </c>
      <c r="J4" t="s">
        <v>199</v>
      </c>
      <c r="K4" t="s">
        <v>126</v>
      </c>
      <c r="L4" t="s">
        <v>200</v>
      </c>
      <c r="M4" t="s">
        <v>119</v>
      </c>
      <c r="N4" t="s">
        <v>129</v>
      </c>
      <c r="O4" t="s">
        <v>130</v>
      </c>
      <c r="P4" t="s">
        <v>131</v>
      </c>
      <c r="Q4" t="s">
        <v>174</v>
      </c>
      <c r="R4" t="s">
        <v>128</v>
      </c>
      <c r="T4" t="s">
        <v>128</v>
      </c>
      <c r="V4" t="s">
        <v>130</v>
      </c>
      <c r="W4" t="s">
        <v>134</v>
      </c>
      <c r="X4" t="s">
        <v>135</v>
      </c>
      <c r="Y4" t="s">
        <v>128</v>
      </c>
      <c r="Z4" t="s">
        <v>163</v>
      </c>
      <c r="AC4" t="s">
        <v>163</v>
      </c>
      <c r="AD4" t="s">
        <v>201</v>
      </c>
      <c r="AG4" t="s">
        <v>140</v>
      </c>
      <c r="AH4" t="s">
        <v>202</v>
      </c>
      <c r="AI4" t="s">
        <v>203</v>
      </c>
      <c r="AJ4" t="s">
        <v>142</v>
      </c>
      <c r="AL4" t="s">
        <v>128</v>
      </c>
      <c r="AM4" t="s">
        <v>133</v>
      </c>
      <c r="AN4" t="s">
        <v>133</v>
      </c>
      <c r="AO4" t="s">
        <v>133</v>
      </c>
      <c r="AP4" t="s">
        <v>133</v>
      </c>
      <c r="AQ4" t="s">
        <v>133</v>
      </c>
      <c r="AS4" t="s">
        <v>133</v>
      </c>
      <c r="AT4" t="s">
        <v>133</v>
      </c>
      <c r="AU4" t="s">
        <v>133</v>
      </c>
      <c r="AV4" t="s">
        <v>133</v>
      </c>
      <c r="AW4" t="s">
        <v>133</v>
      </c>
      <c r="AX4" t="s">
        <v>133</v>
      </c>
      <c r="AY4" t="s">
        <v>128</v>
      </c>
      <c r="AZ4" t="s">
        <v>128</v>
      </c>
      <c r="BA4" t="s">
        <v>130</v>
      </c>
      <c r="BB4" t="s">
        <v>134</v>
      </c>
      <c r="BC4" t="s">
        <v>135</v>
      </c>
      <c r="BD4" t="s">
        <v>195</v>
      </c>
      <c r="BE4" t="s">
        <v>204</v>
      </c>
      <c r="BF4" t="s">
        <v>143</v>
      </c>
      <c r="BG4" t="s">
        <v>128</v>
      </c>
      <c r="BH4" t="s">
        <v>195</v>
      </c>
      <c r="BI4" t="s">
        <v>128</v>
      </c>
      <c r="BJ4" t="s">
        <v>144</v>
      </c>
      <c r="BK4" t="s">
        <v>166</v>
      </c>
      <c r="BL4" t="s">
        <v>205</v>
      </c>
      <c r="BM4" t="s">
        <v>206</v>
      </c>
      <c r="BP4" t="s">
        <v>207</v>
      </c>
      <c r="BQ4" t="s">
        <v>208</v>
      </c>
      <c r="BR4" t="s">
        <v>144</v>
      </c>
      <c r="BS4" t="s">
        <v>209</v>
      </c>
      <c r="BT4" t="s">
        <v>210</v>
      </c>
      <c r="BU4" t="s">
        <v>211</v>
      </c>
      <c r="BV4" t="s">
        <v>212</v>
      </c>
      <c r="BZ4" t="s">
        <v>154</v>
      </c>
      <c r="CA4" t="s">
        <v>129</v>
      </c>
      <c r="CB4" t="s">
        <v>128</v>
      </c>
      <c r="CC4" t="s">
        <v>173</v>
      </c>
      <c r="CD4" t="s">
        <v>128</v>
      </c>
      <c r="CE4" t="s">
        <v>128</v>
      </c>
      <c r="CF4" t="s">
        <v>213</v>
      </c>
      <c r="CG4" t="s">
        <v>157</v>
      </c>
      <c r="CH4" t="s">
        <v>128</v>
      </c>
      <c r="CI4" t="s">
        <v>128</v>
      </c>
      <c r="CJ4" t="s">
        <v>213</v>
      </c>
      <c r="CK4" t="s">
        <v>157</v>
      </c>
      <c r="CL4" t="s">
        <v>129</v>
      </c>
      <c r="CM4" t="s">
        <v>206</v>
      </c>
      <c r="CN4" t="s">
        <v>128</v>
      </c>
      <c r="CO4" t="s">
        <v>214</v>
      </c>
      <c r="CP4" t="s">
        <v>215</v>
      </c>
      <c r="CQ4" t="s">
        <v>216</v>
      </c>
      <c r="CR4" t="s">
        <v>128</v>
      </c>
      <c r="CS4" t="s">
        <v>128</v>
      </c>
      <c r="CT4" t="s">
        <v>128</v>
      </c>
      <c r="CU4" t="s">
        <v>213</v>
      </c>
      <c r="CV4" t="s">
        <v>157</v>
      </c>
      <c r="CW4" t="s">
        <v>217</v>
      </c>
      <c r="DA4" t="s">
        <v>161</v>
      </c>
      <c r="DB4" t="s">
        <v>218</v>
      </c>
      <c r="DC4" t="s">
        <v>131</v>
      </c>
      <c r="DD4" t="s">
        <v>162</v>
      </c>
      <c r="DE4" t="s">
        <v>163</v>
      </c>
      <c r="DF4" t="s">
        <v>131</v>
      </c>
      <c r="DG4" t="s">
        <v>162</v>
      </c>
      <c r="DH4" t="s">
        <v>163</v>
      </c>
      <c r="DI4" t="s">
        <v>164</v>
      </c>
      <c r="DJ4" t="s">
        <v>164</v>
      </c>
      <c r="DK4" t="s">
        <v>211</v>
      </c>
      <c r="DL4" t="s">
        <v>195</v>
      </c>
      <c r="DM4">
        <v>0</v>
      </c>
    </row>
    <row r="5" spans="1:117">
      <c r="A5" t="s">
        <v>117</v>
      </c>
      <c r="B5" t="s">
        <v>219</v>
      </c>
      <c r="C5" t="s">
        <v>220</v>
      </c>
      <c r="D5" t="s">
        <v>120</v>
      </c>
      <c r="E5" t="s">
        <v>221</v>
      </c>
      <c r="F5" t="s">
        <v>122</v>
      </c>
      <c r="G5" t="s">
        <v>222</v>
      </c>
      <c r="H5" t="s">
        <v>223</v>
      </c>
      <c r="I5" t="s">
        <v>224</v>
      </c>
      <c r="J5" t="s">
        <v>225</v>
      </c>
      <c r="K5" t="s">
        <v>126</v>
      </c>
      <c r="L5" t="s">
        <v>226</v>
      </c>
      <c r="M5" t="s">
        <v>173</v>
      </c>
      <c r="N5" t="s">
        <v>129</v>
      </c>
      <c r="O5" t="s">
        <v>130</v>
      </c>
      <c r="P5" t="s">
        <v>131</v>
      </c>
      <c r="Q5" t="s">
        <v>174</v>
      </c>
      <c r="V5" t="s">
        <v>130</v>
      </c>
      <c r="W5" t="s">
        <v>134</v>
      </c>
      <c r="X5" t="s">
        <v>227</v>
      </c>
      <c r="Y5" t="s">
        <v>128</v>
      </c>
      <c r="Z5" t="s">
        <v>228</v>
      </c>
      <c r="AC5" t="s">
        <v>229</v>
      </c>
      <c r="AD5" t="s">
        <v>230</v>
      </c>
      <c r="AG5" t="s">
        <v>140</v>
      </c>
      <c r="AH5" t="s">
        <v>202</v>
      </c>
      <c r="AI5" t="s">
        <v>231</v>
      </c>
      <c r="AJ5" t="s">
        <v>142</v>
      </c>
      <c r="AL5" t="s">
        <v>133</v>
      </c>
      <c r="AM5" t="s">
        <v>133</v>
      </c>
      <c r="AN5" t="s">
        <v>133</v>
      </c>
      <c r="AO5" t="s">
        <v>133</v>
      </c>
      <c r="AP5" t="s">
        <v>133</v>
      </c>
      <c r="AQ5" t="s">
        <v>133</v>
      </c>
      <c r="AS5" t="s">
        <v>133</v>
      </c>
      <c r="AT5" t="s">
        <v>133</v>
      </c>
      <c r="AU5" t="s">
        <v>133</v>
      </c>
      <c r="AV5" t="s">
        <v>133</v>
      </c>
      <c r="AW5" t="s">
        <v>133</v>
      </c>
      <c r="AX5" t="s">
        <v>133</v>
      </c>
      <c r="AY5" t="s">
        <v>128</v>
      </c>
      <c r="AZ5" t="s">
        <v>128</v>
      </c>
      <c r="BA5" t="s">
        <v>130</v>
      </c>
      <c r="BB5" t="s">
        <v>134</v>
      </c>
      <c r="BC5" t="s">
        <v>227</v>
      </c>
      <c r="BD5" t="s">
        <v>232</v>
      </c>
      <c r="BE5" t="s">
        <v>232</v>
      </c>
      <c r="BF5" t="s">
        <v>143</v>
      </c>
      <c r="BG5" t="s">
        <v>128</v>
      </c>
      <c r="BH5" t="s">
        <v>232</v>
      </c>
      <c r="BI5" t="s">
        <v>128</v>
      </c>
      <c r="BJ5" t="s">
        <v>144</v>
      </c>
      <c r="BK5" t="s">
        <v>233</v>
      </c>
      <c r="BL5" t="s">
        <v>234</v>
      </c>
      <c r="BM5" t="s">
        <v>232</v>
      </c>
      <c r="BP5" t="s">
        <v>235</v>
      </c>
      <c r="BQ5" t="s">
        <v>236</v>
      </c>
      <c r="BR5" t="s">
        <v>144</v>
      </c>
      <c r="BS5" t="s">
        <v>237</v>
      </c>
      <c r="BT5" t="s">
        <v>238</v>
      </c>
      <c r="BU5" t="s">
        <v>239</v>
      </c>
      <c r="BV5" t="s">
        <v>240</v>
      </c>
      <c r="BZ5" t="s">
        <v>241</v>
      </c>
      <c r="CA5" t="s">
        <v>128</v>
      </c>
      <c r="CB5" t="s">
        <v>128</v>
      </c>
      <c r="CC5" t="s">
        <v>242</v>
      </c>
      <c r="CD5" t="s">
        <v>128</v>
      </c>
      <c r="CE5" t="s">
        <v>128</v>
      </c>
      <c r="CF5" t="s">
        <v>242</v>
      </c>
      <c r="CG5" t="s">
        <v>157</v>
      </c>
      <c r="CH5" t="s">
        <v>128</v>
      </c>
      <c r="CI5" t="s">
        <v>128</v>
      </c>
      <c r="CJ5" t="s">
        <v>242</v>
      </c>
      <c r="CK5" t="s">
        <v>129</v>
      </c>
      <c r="CL5" t="s">
        <v>128</v>
      </c>
      <c r="CM5" t="s">
        <v>232</v>
      </c>
      <c r="CN5" t="s">
        <v>133</v>
      </c>
      <c r="CO5" t="s">
        <v>243</v>
      </c>
      <c r="CP5" t="s">
        <v>244</v>
      </c>
      <c r="CQ5" t="s">
        <v>245</v>
      </c>
      <c r="CR5" t="s">
        <v>128</v>
      </c>
      <c r="CS5" t="s">
        <v>128</v>
      </c>
      <c r="CT5" t="s">
        <v>128</v>
      </c>
      <c r="CU5" t="s">
        <v>193</v>
      </c>
      <c r="CV5" t="s">
        <v>129</v>
      </c>
      <c r="CW5" t="s">
        <v>129</v>
      </c>
      <c r="DA5" t="s">
        <v>161</v>
      </c>
      <c r="DB5" t="s">
        <v>236</v>
      </c>
      <c r="DC5" t="s">
        <v>131</v>
      </c>
      <c r="DD5" t="s">
        <v>162</v>
      </c>
      <c r="DE5" t="s">
        <v>228</v>
      </c>
      <c r="DF5" t="s">
        <v>131</v>
      </c>
      <c r="DG5" t="s">
        <v>162</v>
      </c>
      <c r="DH5" t="s">
        <v>228</v>
      </c>
      <c r="DI5" t="s">
        <v>162</v>
      </c>
      <c r="DJ5" t="s">
        <v>228</v>
      </c>
      <c r="DK5" t="s">
        <v>239</v>
      </c>
      <c r="DL5" t="s">
        <v>239</v>
      </c>
      <c r="DM5">
        <v>0</v>
      </c>
    </row>
    <row r="6" spans="1:117">
      <c r="A6" t="s">
        <v>117</v>
      </c>
      <c r="B6" t="s">
        <v>246</v>
      </c>
      <c r="C6" t="s">
        <v>173</v>
      </c>
      <c r="D6" t="s">
        <v>120</v>
      </c>
      <c r="E6" t="s">
        <v>247</v>
      </c>
      <c r="F6" t="s">
        <v>122</v>
      </c>
      <c r="G6" t="s">
        <v>248</v>
      </c>
      <c r="H6" t="s">
        <v>223</v>
      </c>
      <c r="I6" t="s">
        <v>249</v>
      </c>
      <c r="J6" t="s">
        <v>250</v>
      </c>
      <c r="K6" t="s">
        <v>251</v>
      </c>
      <c r="L6" t="s">
        <v>252</v>
      </c>
      <c r="M6" t="s">
        <v>128</v>
      </c>
      <c r="N6" t="s">
        <v>129</v>
      </c>
      <c r="O6" t="s">
        <v>130</v>
      </c>
      <c r="P6" t="s">
        <v>131</v>
      </c>
      <c r="Q6" t="s">
        <v>132</v>
      </c>
      <c r="V6" t="s">
        <v>130</v>
      </c>
      <c r="W6" t="s">
        <v>134</v>
      </c>
      <c r="X6" t="s">
        <v>135</v>
      </c>
      <c r="Y6" t="s">
        <v>128</v>
      </c>
      <c r="Z6" t="s">
        <v>163</v>
      </c>
      <c r="AC6" t="s">
        <v>253</v>
      </c>
      <c r="AD6" t="s">
        <v>254</v>
      </c>
      <c r="AG6" t="s">
        <v>140</v>
      </c>
      <c r="AH6" t="s">
        <v>179</v>
      </c>
      <c r="AI6" t="s">
        <v>255</v>
      </c>
      <c r="AJ6" t="s">
        <v>142</v>
      </c>
      <c r="AL6" t="s">
        <v>133</v>
      </c>
      <c r="AM6" t="s">
        <v>133</v>
      </c>
      <c r="AN6" t="s">
        <v>133</v>
      </c>
      <c r="AO6" t="s">
        <v>133</v>
      </c>
      <c r="AP6" t="s">
        <v>133</v>
      </c>
      <c r="AQ6" t="s">
        <v>133</v>
      </c>
      <c r="AS6" t="s">
        <v>133</v>
      </c>
      <c r="AT6" t="s">
        <v>133</v>
      </c>
      <c r="AU6" t="s">
        <v>133</v>
      </c>
      <c r="AV6" t="s">
        <v>133</v>
      </c>
      <c r="AW6" t="s">
        <v>133</v>
      </c>
      <c r="AX6" t="s">
        <v>133</v>
      </c>
      <c r="AY6" t="s">
        <v>128</v>
      </c>
      <c r="AZ6" t="s">
        <v>128</v>
      </c>
      <c r="BA6" t="s">
        <v>130</v>
      </c>
      <c r="BB6" t="s">
        <v>134</v>
      </c>
      <c r="BC6" t="s">
        <v>135</v>
      </c>
      <c r="BD6" t="s">
        <v>246</v>
      </c>
      <c r="BE6" t="s">
        <v>246</v>
      </c>
      <c r="BF6" t="s">
        <v>143</v>
      </c>
      <c r="BG6" t="s">
        <v>128</v>
      </c>
      <c r="BH6" t="s">
        <v>246</v>
      </c>
      <c r="BI6" t="s">
        <v>128</v>
      </c>
      <c r="BJ6" t="s">
        <v>144</v>
      </c>
      <c r="BK6" t="s">
        <v>166</v>
      </c>
      <c r="BL6" t="s">
        <v>256</v>
      </c>
      <c r="BM6" t="s">
        <v>246</v>
      </c>
      <c r="BP6" t="s">
        <v>257</v>
      </c>
      <c r="BQ6" t="s">
        <v>258</v>
      </c>
      <c r="BR6" t="s">
        <v>144</v>
      </c>
      <c r="BS6" t="s">
        <v>259</v>
      </c>
      <c r="BT6" t="s">
        <v>260</v>
      </c>
      <c r="BU6" t="s">
        <v>261</v>
      </c>
      <c r="BV6" t="s">
        <v>262</v>
      </c>
      <c r="BZ6" t="s">
        <v>241</v>
      </c>
      <c r="CA6" t="s">
        <v>129</v>
      </c>
      <c r="CB6" t="s">
        <v>128</v>
      </c>
      <c r="CC6" t="s">
        <v>263</v>
      </c>
      <c r="CD6" t="s">
        <v>128</v>
      </c>
      <c r="CE6" t="s">
        <v>128</v>
      </c>
      <c r="CF6" t="s">
        <v>264</v>
      </c>
      <c r="CG6" t="s">
        <v>157</v>
      </c>
      <c r="CH6" t="s">
        <v>128</v>
      </c>
      <c r="CI6" t="s">
        <v>128</v>
      </c>
      <c r="CJ6" t="s">
        <v>264</v>
      </c>
      <c r="CK6" t="s">
        <v>265</v>
      </c>
      <c r="CL6" t="s">
        <v>233</v>
      </c>
      <c r="CM6" t="s">
        <v>144</v>
      </c>
      <c r="CN6" t="s">
        <v>133</v>
      </c>
      <c r="CO6" t="s">
        <v>266</v>
      </c>
      <c r="CP6" t="s">
        <v>159</v>
      </c>
      <c r="CQ6" t="s">
        <v>267</v>
      </c>
      <c r="CR6" t="s">
        <v>128</v>
      </c>
      <c r="CS6" t="s">
        <v>128</v>
      </c>
      <c r="CT6" t="s">
        <v>128</v>
      </c>
      <c r="CU6" t="s">
        <v>264</v>
      </c>
      <c r="CV6" t="s">
        <v>265</v>
      </c>
      <c r="CW6" t="s">
        <v>119</v>
      </c>
      <c r="DA6" t="s">
        <v>161</v>
      </c>
      <c r="DB6" t="s">
        <v>258</v>
      </c>
      <c r="DC6" t="s">
        <v>131</v>
      </c>
      <c r="DD6" t="s">
        <v>162</v>
      </c>
      <c r="DE6" t="s">
        <v>163</v>
      </c>
      <c r="DF6" t="s">
        <v>131</v>
      </c>
      <c r="DG6" t="s">
        <v>162</v>
      </c>
      <c r="DH6" t="s">
        <v>163</v>
      </c>
      <c r="DI6" t="s">
        <v>162</v>
      </c>
      <c r="DJ6" t="s">
        <v>163</v>
      </c>
      <c r="DK6" t="s">
        <v>261</v>
      </c>
      <c r="DL6" t="s">
        <v>268</v>
      </c>
      <c r="DM6">
        <v>0</v>
      </c>
    </row>
    <row r="7" spans="1:117">
      <c r="A7" t="s">
        <v>117</v>
      </c>
      <c r="B7" t="s">
        <v>269</v>
      </c>
      <c r="C7" t="s">
        <v>220</v>
      </c>
      <c r="D7" t="s">
        <v>120</v>
      </c>
      <c r="E7" t="s">
        <v>247</v>
      </c>
      <c r="F7" t="s">
        <v>122</v>
      </c>
      <c r="G7" t="s">
        <v>270</v>
      </c>
      <c r="H7" t="s">
        <v>271</v>
      </c>
      <c r="I7" t="s">
        <v>272</v>
      </c>
      <c r="J7" t="s">
        <v>273</v>
      </c>
      <c r="K7" t="s">
        <v>126</v>
      </c>
      <c r="L7" t="s">
        <v>274</v>
      </c>
      <c r="M7" t="s">
        <v>133</v>
      </c>
      <c r="N7" t="s">
        <v>129</v>
      </c>
      <c r="O7" t="s">
        <v>130</v>
      </c>
      <c r="P7" t="s">
        <v>131</v>
      </c>
      <c r="Q7" t="s">
        <v>132</v>
      </c>
      <c r="V7" t="s">
        <v>130</v>
      </c>
      <c r="W7" t="s">
        <v>134</v>
      </c>
      <c r="X7" t="s">
        <v>135</v>
      </c>
      <c r="Y7" t="s">
        <v>128</v>
      </c>
      <c r="Z7" t="s">
        <v>163</v>
      </c>
      <c r="AC7" t="s">
        <v>253</v>
      </c>
      <c r="AD7" t="s">
        <v>275</v>
      </c>
      <c r="AG7" t="s">
        <v>140</v>
      </c>
      <c r="AH7" t="s">
        <v>179</v>
      </c>
      <c r="AI7" t="s">
        <v>180</v>
      </c>
      <c r="AJ7" t="s">
        <v>142</v>
      </c>
      <c r="AL7" t="s">
        <v>129</v>
      </c>
      <c r="AM7" t="s">
        <v>133</v>
      </c>
      <c r="AN7" t="s">
        <v>133</v>
      </c>
      <c r="AO7" t="s">
        <v>133</v>
      </c>
      <c r="AP7" t="s">
        <v>133</v>
      </c>
      <c r="AQ7" t="s">
        <v>133</v>
      </c>
      <c r="AS7" t="s">
        <v>133</v>
      </c>
      <c r="AT7" t="s">
        <v>133</v>
      </c>
      <c r="AU7" t="s">
        <v>133</v>
      </c>
      <c r="AV7" t="s">
        <v>133</v>
      </c>
      <c r="AW7" t="s">
        <v>133</v>
      </c>
      <c r="AX7" t="s">
        <v>133</v>
      </c>
      <c r="AY7" t="s">
        <v>128</v>
      </c>
      <c r="AZ7" t="s">
        <v>128</v>
      </c>
      <c r="BA7" t="s">
        <v>130</v>
      </c>
      <c r="BB7" t="s">
        <v>134</v>
      </c>
      <c r="BC7" t="s">
        <v>135</v>
      </c>
      <c r="BD7" t="s">
        <v>269</v>
      </c>
      <c r="BE7" t="s">
        <v>269</v>
      </c>
      <c r="BF7" t="s">
        <v>143</v>
      </c>
      <c r="BG7" t="s">
        <v>128</v>
      </c>
      <c r="BH7" t="s">
        <v>269</v>
      </c>
      <c r="BI7" t="s">
        <v>128</v>
      </c>
      <c r="BJ7" t="s">
        <v>144</v>
      </c>
      <c r="BK7" t="s">
        <v>233</v>
      </c>
      <c r="BL7" t="s">
        <v>276</v>
      </c>
      <c r="BM7" t="s">
        <v>269</v>
      </c>
      <c r="BP7" t="s">
        <v>257</v>
      </c>
      <c r="BQ7" t="s">
        <v>258</v>
      </c>
      <c r="BR7" t="s">
        <v>144</v>
      </c>
      <c r="BS7" t="s">
        <v>277</v>
      </c>
      <c r="BT7" t="s">
        <v>260</v>
      </c>
      <c r="BU7" t="s">
        <v>278</v>
      </c>
      <c r="BV7" t="s">
        <v>262</v>
      </c>
      <c r="BZ7" t="s">
        <v>241</v>
      </c>
      <c r="CA7" t="s">
        <v>128</v>
      </c>
      <c r="CB7" t="s">
        <v>133</v>
      </c>
      <c r="CD7" t="s">
        <v>128</v>
      </c>
      <c r="CE7" t="s">
        <v>128</v>
      </c>
      <c r="CF7" t="s">
        <v>279</v>
      </c>
      <c r="CG7" t="s">
        <v>157</v>
      </c>
      <c r="CH7" t="s">
        <v>128</v>
      </c>
      <c r="CI7" t="s">
        <v>128</v>
      </c>
      <c r="CJ7" t="s">
        <v>279</v>
      </c>
      <c r="CK7" t="s">
        <v>129</v>
      </c>
      <c r="CL7" t="s">
        <v>133</v>
      </c>
      <c r="CM7" t="s">
        <v>280</v>
      </c>
      <c r="CN7" t="s">
        <v>128</v>
      </c>
      <c r="CO7" t="s">
        <v>281</v>
      </c>
      <c r="CP7" t="s">
        <v>159</v>
      </c>
      <c r="CQ7" t="s">
        <v>282</v>
      </c>
      <c r="CR7" t="s">
        <v>128</v>
      </c>
      <c r="CS7" t="s">
        <v>128</v>
      </c>
      <c r="CT7" t="s">
        <v>128</v>
      </c>
      <c r="CU7" t="s">
        <v>193</v>
      </c>
      <c r="CV7" t="s">
        <v>129</v>
      </c>
      <c r="CW7" t="s">
        <v>217</v>
      </c>
      <c r="DA7" t="s">
        <v>161</v>
      </c>
      <c r="DB7" t="s">
        <v>258</v>
      </c>
      <c r="DC7" t="s">
        <v>131</v>
      </c>
      <c r="DD7" t="s">
        <v>162</v>
      </c>
      <c r="DE7" t="s">
        <v>163</v>
      </c>
      <c r="DF7" t="s">
        <v>131</v>
      </c>
      <c r="DG7" t="s">
        <v>162</v>
      </c>
      <c r="DH7" t="s">
        <v>163</v>
      </c>
      <c r="DI7" t="s">
        <v>162</v>
      </c>
      <c r="DJ7" t="s">
        <v>163</v>
      </c>
      <c r="DK7" t="s">
        <v>278</v>
      </c>
      <c r="DL7" t="s">
        <v>278</v>
      </c>
      <c r="DM7">
        <v>0</v>
      </c>
    </row>
    <row r="8" spans="1:117">
      <c r="A8" t="s">
        <v>117</v>
      </c>
      <c r="B8" t="s">
        <v>239</v>
      </c>
      <c r="C8" t="s">
        <v>283</v>
      </c>
      <c r="D8" t="s">
        <v>120</v>
      </c>
      <c r="E8" t="s">
        <v>247</v>
      </c>
      <c r="F8" t="s">
        <v>122</v>
      </c>
      <c r="G8" t="s">
        <v>284</v>
      </c>
      <c r="H8" t="s">
        <v>285</v>
      </c>
      <c r="I8" t="s">
        <v>286</v>
      </c>
      <c r="J8" t="s">
        <v>287</v>
      </c>
      <c r="K8" t="s">
        <v>126</v>
      </c>
      <c r="L8" t="s">
        <v>288</v>
      </c>
      <c r="M8" t="s">
        <v>129</v>
      </c>
      <c r="N8" t="s">
        <v>129</v>
      </c>
      <c r="O8" t="s">
        <v>130</v>
      </c>
      <c r="P8" t="s">
        <v>131</v>
      </c>
      <c r="Q8" t="s">
        <v>174</v>
      </c>
      <c r="V8" t="s">
        <v>130</v>
      </c>
      <c r="W8" t="s">
        <v>134</v>
      </c>
      <c r="X8" t="s">
        <v>135</v>
      </c>
      <c r="Y8" t="s">
        <v>128</v>
      </c>
      <c r="Z8" t="s">
        <v>163</v>
      </c>
      <c r="AC8" t="s">
        <v>253</v>
      </c>
      <c r="AD8" t="s">
        <v>289</v>
      </c>
      <c r="AG8" t="s">
        <v>140</v>
      </c>
      <c r="AH8" t="s">
        <v>179</v>
      </c>
      <c r="AI8" t="s">
        <v>290</v>
      </c>
      <c r="AJ8" t="s">
        <v>142</v>
      </c>
      <c r="AL8" t="s">
        <v>129</v>
      </c>
      <c r="AM8" t="s">
        <v>133</v>
      </c>
      <c r="AN8" t="s">
        <v>133</v>
      </c>
      <c r="AO8" t="s">
        <v>133</v>
      </c>
      <c r="AP8" t="s">
        <v>133</v>
      </c>
      <c r="AQ8" t="s">
        <v>133</v>
      </c>
      <c r="AS8" t="s">
        <v>133</v>
      </c>
      <c r="AT8" t="s">
        <v>133</v>
      </c>
      <c r="AU8" t="s">
        <v>133</v>
      </c>
      <c r="AV8" t="s">
        <v>133</v>
      </c>
      <c r="AW8" t="s">
        <v>133</v>
      </c>
      <c r="AX8" t="s">
        <v>133</v>
      </c>
      <c r="AY8" t="s">
        <v>128</v>
      </c>
      <c r="AZ8" t="s">
        <v>128</v>
      </c>
      <c r="BA8" t="s">
        <v>130</v>
      </c>
      <c r="BB8" t="s">
        <v>220</v>
      </c>
      <c r="BC8" t="s">
        <v>291</v>
      </c>
      <c r="BD8" t="s">
        <v>239</v>
      </c>
      <c r="BE8" t="s">
        <v>239</v>
      </c>
      <c r="BF8" t="s">
        <v>143</v>
      </c>
      <c r="BG8" t="s">
        <v>128</v>
      </c>
      <c r="BH8" t="s">
        <v>239</v>
      </c>
      <c r="BI8" t="s">
        <v>128</v>
      </c>
      <c r="BJ8" t="s">
        <v>144</v>
      </c>
      <c r="BK8" t="s">
        <v>233</v>
      </c>
      <c r="BL8" t="s">
        <v>292</v>
      </c>
      <c r="BM8" t="s">
        <v>239</v>
      </c>
      <c r="BP8" t="s">
        <v>257</v>
      </c>
      <c r="BQ8" t="s">
        <v>258</v>
      </c>
      <c r="BR8" t="s">
        <v>144</v>
      </c>
      <c r="BS8" t="s">
        <v>293</v>
      </c>
      <c r="BT8" t="s">
        <v>260</v>
      </c>
      <c r="BU8" t="s">
        <v>294</v>
      </c>
      <c r="BV8" t="s">
        <v>262</v>
      </c>
      <c r="BZ8" t="s">
        <v>241</v>
      </c>
      <c r="CA8" t="s">
        <v>128</v>
      </c>
      <c r="CB8" t="s">
        <v>128</v>
      </c>
      <c r="CC8" t="s">
        <v>283</v>
      </c>
      <c r="CD8" t="s">
        <v>133</v>
      </c>
      <c r="CE8" t="s">
        <v>128</v>
      </c>
      <c r="CF8" t="s">
        <v>193</v>
      </c>
      <c r="CG8" t="s">
        <v>157</v>
      </c>
      <c r="CH8" t="s">
        <v>128</v>
      </c>
      <c r="CI8" t="s">
        <v>128</v>
      </c>
      <c r="CJ8" t="s">
        <v>193</v>
      </c>
      <c r="CK8" t="s">
        <v>119</v>
      </c>
      <c r="CL8" t="s">
        <v>128</v>
      </c>
      <c r="CM8" t="s">
        <v>295</v>
      </c>
      <c r="CN8" t="s">
        <v>133</v>
      </c>
      <c r="CO8" t="s">
        <v>296</v>
      </c>
      <c r="CP8" t="s">
        <v>159</v>
      </c>
      <c r="CQ8" t="s">
        <v>297</v>
      </c>
      <c r="CR8" t="s">
        <v>128</v>
      </c>
      <c r="CS8" t="s">
        <v>128</v>
      </c>
      <c r="CT8" t="s">
        <v>128</v>
      </c>
      <c r="CU8" t="s">
        <v>193</v>
      </c>
      <c r="CV8" t="s">
        <v>119</v>
      </c>
      <c r="CW8" t="s">
        <v>143</v>
      </c>
      <c r="DA8" t="s">
        <v>161</v>
      </c>
      <c r="DB8" t="s">
        <v>258</v>
      </c>
      <c r="DC8" t="s">
        <v>131</v>
      </c>
      <c r="DD8" t="s">
        <v>162</v>
      </c>
      <c r="DE8" t="s">
        <v>163</v>
      </c>
      <c r="DF8" t="s">
        <v>131</v>
      </c>
      <c r="DG8" t="s">
        <v>164</v>
      </c>
      <c r="DH8" t="s">
        <v>164</v>
      </c>
      <c r="DI8" t="s">
        <v>162</v>
      </c>
      <c r="DJ8" t="s">
        <v>163</v>
      </c>
      <c r="DK8" t="s">
        <v>294</v>
      </c>
      <c r="DL8" t="s">
        <v>294</v>
      </c>
      <c r="DM8">
        <v>0</v>
      </c>
    </row>
    <row r="9" spans="1:117">
      <c r="A9" t="s">
        <v>117</v>
      </c>
      <c r="B9" t="s">
        <v>298</v>
      </c>
      <c r="C9" t="s">
        <v>143</v>
      </c>
      <c r="D9" t="s">
        <v>120</v>
      </c>
      <c r="E9" t="s">
        <v>247</v>
      </c>
      <c r="F9" t="s">
        <v>122</v>
      </c>
      <c r="G9" t="s">
        <v>299</v>
      </c>
      <c r="H9" t="s">
        <v>300</v>
      </c>
      <c r="I9" t="s">
        <v>301</v>
      </c>
      <c r="J9" t="s">
        <v>302</v>
      </c>
      <c r="K9" t="s">
        <v>126</v>
      </c>
      <c r="L9" t="s">
        <v>303</v>
      </c>
      <c r="M9" t="s">
        <v>129</v>
      </c>
      <c r="N9" t="s">
        <v>129</v>
      </c>
      <c r="O9" t="s">
        <v>130</v>
      </c>
      <c r="P9" t="s">
        <v>131</v>
      </c>
      <c r="Q9" t="s">
        <v>132</v>
      </c>
      <c r="R9" t="s">
        <v>133</v>
      </c>
      <c r="T9" t="s">
        <v>128</v>
      </c>
      <c r="V9" t="s">
        <v>130</v>
      </c>
      <c r="W9" t="s">
        <v>134</v>
      </c>
      <c r="X9" t="s">
        <v>135</v>
      </c>
      <c r="Y9" t="s">
        <v>128</v>
      </c>
      <c r="Z9" t="s">
        <v>163</v>
      </c>
      <c r="AC9" t="s">
        <v>253</v>
      </c>
      <c r="AD9" t="s">
        <v>304</v>
      </c>
      <c r="AG9" t="s">
        <v>140</v>
      </c>
      <c r="AH9" t="s">
        <v>202</v>
      </c>
      <c r="AI9" t="s">
        <v>305</v>
      </c>
      <c r="AJ9" t="s">
        <v>142</v>
      </c>
      <c r="AL9" t="s">
        <v>133</v>
      </c>
      <c r="AM9" t="s">
        <v>133</v>
      </c>
      <c r="AN9" t="s">
        <v>133</v>
      </c>
      <c r="AO9" t="s">
        <v>133</v>
      </c>
      <c r="AP9" t="s">
        <v>133</v>
      </c>
      <c r="AQ9" t="s">
        <v>133</v>
      </c>
      <c r="AS9" t="s">
        <v>133</v>
      </c>
      <c r="AT9" t="s">
        <v>133</v>
      </c>
      <c r="AU9" t="s">
        <v>133</v>
      </c>
      <c r="AV9" t="s">
        <v>133</v>
      </c>
      <c r="AW9" t="s">
        <v>133</v>
      </c>
      <c r="AX9" t="s">
        <v>133</v>
      </c>
      <c r="AY9" t="s">
        <v>128</v>
      </c>
      <c r="AZ9" t="s">
        <v>128</v>
      </c>
      <c r="BA9" t="s">
        <v>130</v>
      </c>
      <c r="BB9" t="s">
        <v>134</v>
      </c>
      <c r="BC9" t="s">
        <v>135</v>
      </c>
      <c r="BD9" t="s">
        <v>298</v>
      </c>
      <c r="BE9" t="s">
        <v>298</v>
      </c>
      <c r="BF9" t="s">
        <v>143</v>
      </c>
      <c r="BG9" t="s">
        <v>128</v>
      </c>
      <c r="BH9" t="s">
        <v>298</v>
      </c>
      <c r="BI9" t="s">
        <v>128</v>
      </c>
      <c r="BJ9" t="s">
        <v>144</v>
      </c>
      <c r="BK9" t="s">
        <v>233</v>
      </c>
      <c r="BL9" t="s">
        <v>306</v>
      </c>
      <c r="BM9" t="s">
        <v>298</v>
      </c>
      <c r="BP9" t="s">
        <v>257</v>
      </c>
      <c r="BQ9" t="s">
        <v>258</v>
      </c>
      <c r="BR9" t="s">
        <v>144</v>
      </c>
      <c r="BS9" t="s">
        <v>277</v>
      </c>
      <c r="BT9" t="s">
        <v>260</v>
      </c>
      <c r="BU9" t="s">
        <v>307</v>
      </c>
      <c r="BV9" t="s">
        <v>262</v>
      </c>
      <c r="BZ9" t="s">
        <v>154</v>
      </c>
      <c r="CA9" t="s">
        <v>128</v>
      </c>
      <c r="CB9" t="s">
        <v>128</v>
      </c>
      <c r="CC9" t="s">
        <v>157</v>
      </c>
      <c r="CD9" t="s">
        <v>128</v>
      </c>
      <c r="CE9" t="s">
        <v>128</v>
      </c>
      <c r="CF9" t="s">
        <v>156</v>
      </c>
      <c r="CG9" t="s">
        <v>157</v>
      </c>
      <c r="CH9" t="s">
        <v>128</v>
      </c>
      <c r="CI9" t="s">
        <v>128</v>
      </c>
      <c r="CJ9" t="s">
        <v>156</v>
      </c>
      <c r="CK9" t="s">
        <v>166</v>
      </c>
      <c r="CL9" t="s">
        <v>128</v>
      </c>
      <c r="CM9" t="s">
        <v>298</v>
      </c>
      <c r="CN9" t="s">
        <v>128</v>
      </c>
      <c r="CO9" t="s">
        <v>308</v>
      </c>
      <c r="CP9" t="s">
        <v>159</v>
      </c>
      <c r="CQ9" t="s">
        <v>309</v>
      </c>
      <c r="CR9" t="s">
        <v>128</v>
      </c>
      <c r="CS9" t="s">
        <v>128</v>
      </c>
      <c r="CT9" t="s">
        <v>128</v>
      </c>
      <c r="CU9" t="s">
        <v>156</v>
      </c>
      <c r="CV9" t="s">
        <v>166</v>
      </c>
      <c r="CW9" t="s">
        <v>166</v>
      </c>
      <c r="DA9" t="s">
        <v>161</v>
      </c>
      <c r="DB9" t="s">
        <v>258</v>
      </c>
      <c r="DC9" t="s">
        <v>131</v>
      </c>
      <c r="DD9" t="s">
        <v>162</v>
      </c>
      <c r="DE9" t="s">
        <v>163</v>
      </c>
      <c r="DF9" t="s">
        <v>131</v>
      </c>
      <c r="DG9" t="s">
        <v>162</v>
      </c>
      <c r="DH9" t="s">
        <v>163</v>
      </c>
      <c r="DI9" t="s">
        <v>162</v>
      </c>
      <c r="DJ9" t="s">
        <v>163</v>
      </c>
      <c r="DK9" t="s">
        <v>307</v>
      </c>
      <c r="DL9" t="s">
        <v>307</v>
      </c>
      <c r="DM9">
        <v>0</v>
      </c>
    </row>
    <row r="10" spans="1:117">
      <c r="A10" t="s">
        <v>117</v>
      </c>
      <c r="B10" t="s">
        <v>298</v>
      </c>
      <c r="C10" t="s">
        <v>143</v>
      </c>
      <c r="D10" t="s">
        <v>120</v>
      </c>
      <c r="E10" t="s">
        <v>247</v>
      </c>
      <c r="F10" t="s">
        <v>122</v>
      </c>
      <c r="G10" t="s">
        <v>310</v>
      </c>
      <c r="H10" t="s">
        <v>311</v>
      </c>
      <c r="I10" t="s">
        <v>312</v>
      </c>
      <c r="J10" t="s">
        <v>171</v>
      </c>
      <c r="K10" t="s">
        <v>126</v>
      </c>
      <c r="L10" t="s">
        <v>313</v>
      </c>
      <c r="M10" t="s">
        <v>265</v>
      </c>
      <c r="N10" t="s">
        <v>129</v>
      </c>
      <c r="O10" t="s">
        <v>130</v>
      </c>
      <c r="P10" t="s">
        <v>131</v>
      </c>
      <c r="Q10" t="s">
        <v>132</v>
      </c>
      <c r="R10" t="s">
        <v>133</v>
      </c>
      <c r="T10" t="s">
        <v>128</v>
      </c>
      <c r="V10" t="s">
        <v>130</v>
      </c>
      <c r="W10" t="s">
        <v>134</v>
      </c>
      <c r="X10" t="s">
        <v>135</v>
      </c>
      <c r="Y10" t="s">
        <v>128</v>
      </c>
      <c r="Z10" t="s">
        <v>163</v>
      </c>
      <c r="AC10" t="s">
        <v>253</v>
      </c>
      <c r="AD10" t="s">
        <v>314</v>
      </c>
      <c r="AE10" t="s">
        <v>315</v>
      </c>
      <c r="AF10" t="s">
        <v>316</v>
      </c>
      <c r="AG10" t="s">
        <v>140</v>
      </c>
      <c r="AH10" t="s">
        <v>179</v>
      </c>
      <c r="AI10" t="s">
        <v>255</v>
      </c>
      <c r="AJ10" t="s">
        <v>142</v>
      </c>
      <c r="AL10" t="s">
        <v>133</v>
      </c>
      <c r="AM10" t="s">
        <v>133</v>
      </c>
      <c r="AN10" t="s">
        <v>133</v>
      </c>
      <c r="AO10" t="s">
        <v>133</v>
      </c>
      <c r="AP10" t="s">
        <v>133</v>
      </c>
      <c r="AQ10" t="s">
        <v>133</v>
      </c>
      <c r="AS10" t="s">
        <v>133</v>
      </c>
      <c r="AT10" t="s">
        <v>133</v>
      </c>
      <c r="AU10" t="s">
        <v>133</v>
      </c>
      <c r="AV10" t="s">
        <v>133</v>
      </c>
      <c r="AW10" t="s">
        <v>133</v>
      </c>
      <c r="AX10" t="s">
        <v>133</v>
      </c>
      <c r="AY10" t="s">
        <v>128</v>
      </c>
      <c r="AZ10" t="s">
        <v>128</v>
      </c>
      <c r="BA10" t="s">
        <v>130</v>
      </c>
      <c r="BB10" t="s">
        <v>134</v>
      </c>
      <c r="BC10" t="s">
        <v>135</v>
      </c>
      <c r="BD10" t="s">
        <v>298</v>
      </c>
      <c r="BE10" t="s">
        <v>298</v>
      </c>
      <c r="BF10" t="s">
        <v>143</v>
      </c>
      <c r="BG10" t="s">
        <v>128</v>
      </c>
      <c r="BH10" t="s">
        <v>298</v>
      </c>
      <c r="BI10" t="s">
        <v>128</v>
      </c>
      <c r="BJ10" t="s">
        <v>144</v>
      </c>
      <c r="BK10" t="s">
        <v>233</v>
      </c>
      <c r="BL10" t="s">
        <v>317</v>
      </c>
      <c r="BM10" t="s">
        <v>298</v>
      </c>
      <c r="BP10" t="s">
        <v>257</v>
      </c>
      <c r="BQ10" t="s">
        <v>258</v>
      </c>
      <c r="BR10" t="s">
        <v>144</v>
      </c>
      <c r="BS10" t="s">
        <v>318</v>
      </c>
      <c r="BT10" t="s">
        <v>260</v>
      </c>
      <c r="BU10" t="s">
        <v>319</v>
      </c>
      <c r="BV10" t="s">
        <v>262</v>
      </c>
      <c r="BZ10" t="s">
        <v>154</v>
      </c>
      <c r="CA10" t="s">
        <v>128</v>
      </c>
      <c r="CB10" t="s">
        <v>128</v>
      </c>
      <c r="CC10" t="s">
        <v>320</v>
      </c>
      <c r="CD10" t="s">
        <v>128</v>
      </c>
      <c r="CE10" t="s">
        <v>128</v>
      </c>
      <c r="CF10" t="s">
        <v>217</v>
      </c>
      <c r="CG10" t="s">
        <v>157</v>
      </c>
      <c r="CH10" t="s">
        <v>128</v>
      </c>
      <c r="CI10" t="s">
        <v>128</v>
      </c>
      <c r="CJ10" t="s">
        <v>217</v>
      </c>
      <c r="CK10" t="s">
        <v>129</v>
      </c>
      <c r="CL10" t="s">
        <v>129</v>
      </c>
      <c r="CM10" t="s">
        <v>321</v>
      </c>
      <c r="CN10" t="s">
        <v>133</v>
      </c>
      <c r="CO10" t="s">
        <v>322</v>
      </c>
      <c r="CP10" t="s">
        <v>159</v>
      </c>
      <c r="CQ10" t="s">
        <v>323</v>
      </c>
      <c r="CR10" t="s">
        <v>128</v>
      </c>
      <c r="CS10" t="s">
        <v>128</v>
      </c>
      <c r="CT10" t="s">
        <v>128</v>
      </c>
      <c r="CU10" t="s">
        <v>189</v>
      </c>
      <c r="CV10" t="s">
        <v>129</v>
      </c>
      <c r="CW10" t="s">
        <v>129</v>
      </c>
      <c r="DA10" t="s">
        <v>161</v>
      </c>
      <c r="DB10" t="s">
        <v>258</v>
      </c>
      <c r="DC10" t="s">
        <v>131</v>
      </c>
      <c r="DD10" t="s">
        <v>162</v>
      </c>
      <c r="DE10" t="s">
        <v>163</v>
      </c>
      <c r="DF10" t="s">
        <v>131</v>
      </c>
      <c r="DG10" t="s">
        <v>162</v>
      </c>
      <c r="DH10" t="s">
        <v>163</v>
      </c>
      <c r="DI10" t="s">
        <v>162</v>
      </c>
      <c r="DJ10" t="s">
        <v>163</v>
      </c>
      <c r="DK10" t="s">
        <v>319</v>
      </c>
      <c r="DL10" t="s">
        <v>319</v>
      </c>
      <c r="DM10">
        <v>0</v>
      </c>
    </row>
    <row r="11" spans="1:117">
      <c r="A11" t="s">
        <v>117</v>
      </c>
      <c r="B11" t="s">
        <v>324</v>
      </c>
      <c r="C11" t="s">
        <v>142</v>
      </c>
      <c r="D11" t="s">
        <v>120</v>
      </c>
      <c r="E11" t="s">
        <v>247</v>
      </c>
      <c r="F11" t="s">
        <v>122</v>
      </c>
      <c r="G11" t="s">
        <v>284</v>
      </c>
      <c r="H11" t="s">
        <v>325</v>
      </c>
      <c r="I11" t="s">
        <v>326</v>
      </c>
      <c r="J11" t="s">
        <v>125</v>
      </c>
      <c r="K11" t="s">
        <v>126</v>
      </c>
      <c r="L11" t="s">
        <v>327</v>
      </c>
      <c r="M11" t="s">
        <v>129</v>
      </c>
      <c r="N11" t="s">
        <v>129</v>
      </c>
      <c r="O11" t="s">
        <v>130</v>
      </c>
      <c r="P11" t="s">
        <v>131</v>
      </c>
      <c r="Q11" t="s">
        <v>174</v>
      </c>
      <c r="R11" t="s">
        <v>128</v>
      </c>
      <c r="T11" t="s">
        <v>128</v>
      </c>
      <c r="V11" t="s">
        <v>130</v>
      </c>
      <c r="W11" t="s">
        <v>134</v>
      </c>
      <c r="X11" t="s">
        <v>135</v>
      </c>
      <c r="Y11" t="s">
        <v>128</v>
      </c>
      <c r="Z11" t="s">
        <v>163</v>
      </c>
      <c r="AC11" t="s">
        <v>253</v>
      </c>
      <c r="AD11" t="s">
        <v>328</v>
      </c>
      <c r="AG11" t="s">
        <v>140</v>
      </c>
      <c r="AH11" t="s">
        <v>179</v>
      </c>
      <c r="AI11" t="s">
        <v>290</v>
      </c>
      <c r="AJ11" t="s">
        <v>142</v>
      </c>
      <c r="AL11" t="s">
        <v>133</v>
      </c>
      <c r="AM11" t="s">
        <v>133</v>
      </c>
      <c r="AN11" t="s">
        <v>133</v>
      </c>
      <c r="AO11" t="s">
        <v>133</v>
      </c>
      <c r="AP11" t="s">
        <v>133</v>
      </c>
      <c r="AQ11" t="s">
        <v>133</v>
      </c>
      <c r="AS11" t="s">
        <v>133</v>
      </c>
      <c r="AT11" t="s">
        <v>133</v>
      </c>
      <c r="AU11" t="s">
        <v>133</v>
      </c>
      <c r="AV11" t="s">
        <v>133</v>
      </c>
      <c r="AW11" t="s">
        <v>133</v>
      </c>
      <c r="AX11" t="s">
        <v>133</v>
      </c>
      <c r="AY11" t="s">
        <v>128</v>
      </c>
      <c r="AZ11" t="s">
        <v>128</v>
      </c>
      <c r="BA11" t="s">
        <v>130</v>
      </c>
      <c r="BB11" t="s">
        <v>134</v>
      </c>
      <c r="BC11" t="s">
        <v>329</v>
      </c>
      <c r="BD11" t="s">
        <v>324</v>
      </c>
      <c r="BE11" t="s">
        <v>324</v>
      </c>
      <c r="BF11" t="s">
        <v>143</v>
      </c>
      <c r="BG11" t="s">
        <v>128</v>
      </c>
      <c r="BH11" t="s">
        <v>324</v>
      </c>
      <c r="BI11" t="s">
        <v>128</v>
      </c>
      <c r="BJ11" t="s">
        <v>144</v>
      </c>
      <c r="BK11" t="s">
        <v>233</v>
      </c>
      <c r="BL11" t="s">
        <v>330</v>
      </c>
      <c r="BM11" t="s">
        <v>324</v>
      </c>
      <c r="BP11" t="s">
        <v>257</v>
      </c>
      <c r="BQ11" t="s">
        <v>258</v>
      </c>
      <c r="BR11" t="s">
        <v>144</v>
      </c>
      <c r="BS11" t="s">
        <v>331</v>
      </c>
      <c r="BT11" t="s">
        <v>260</v>
      </c>
      <c r="BU11" t="s">
        <v>332</v>
      </c>
      <c r="BV11" t="s">
        <v>262</v>
      </c>
      <c r="BZ11" t="s">
        <v>154</v>
      </c>
      <c r="CA11" t="s">
        <v>128</v>
      </c>
      <c r="CB11" t="s">
        <v>128</v>
      </c>
      <c r="CC11" t="s">
        <v>333</v>
      </c>
      <c r="CD11" t="s">
        <v>128</v>
      </c>
      <c r="CE11" t="s">
        <v>128</v>
      </c>
      <c r="CF11" t="s">
        <v>333</v>
      </c>
      <c r="CG11" t="s">
        <v>157</v>
      </c>
      <c r="CH11" t="s">
        <v>128</v>
      </c>
      <c r="CI11" t="s">
        <v>128</v>
      </c>
      <c r="CJ11" t="s">
        <v>333</v>
      </c>
      <c r="CK11" t="s">
        <v>157</v>
      </c>
      <c r="CL11" t="s">
        <v>129</v>
      </c>
      <c r="CM11" t="s">
        <v>334</v>
      </c>
      <c r="CN11" t="s">
        <v>128</v>
      </c>
      <c r="CO11" t="s">
        <v>335</v>
      </c>
      <c r="CP11" t="s">
        <v>159</v>
      </c>
      <c r="CQ11" t="s">
        <v>336</v>
      </c>
      <c r="CR11" t="s">
        <v>128</v>
      </c>
      <c r="CS11" t="s">
        <v>128</v>
      </c>
      <c r="CT11" t="s">
        <v>128</v>
      </c>
      <c r="CU11" t="s">
        <v>189</v>
      </c>
      <c r="CV11" t="s">
        <v>157</v>
      </c>
      <c r="CW11" t="s">
        <v>129</v>
      </c>
      <c r="DA11" t="s">
        <v>161</v>
      </c>
      <c r="DB11" t="s">
        <v>258</v>
      </c>
      <c r="DC11" t="s">
        <v>131</v>
      </c>
      <c r="DD11" t="s">
        <v>162</v>
      </c>
      <c r="DE11" t="s">
        <v>163</v>
      </c>
      <c r="DF11" t="s">
        <v>131</v>
      </c>
      <c r="DG11" t="s">
        <v>162</v>
      </c>
      <c r="DH11" t="s">
        <v>337</v>
      </c>
      <c r="DI11" t="s">
        <v>162</v>
      </c>
      <c r="DJ11" t="s">
        <v>163</v>
      </c>
      <c r="DK11" t="s">
        <v>332</v>
      </c>
      <c r="DL11" t="s">
        <v>332</v>
      </c>
      <c r="DM11">
        <v>0</v>
      </c>
    </row>
  </sheetData>
  <sheetProtection sheet="1" objects="1" scenarios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5D5A49-DBB3-4D4F-BDF9-5B55EF8763BB}">
  <sheetPr codeName="Hoja2" filterMode="1"/>
  <dimension ref="A1:DX11"/>
  <sheetViews>
    <sheetView workbookViewId="0">
      <selection activeCell="G2" sqref="G2:G9"/>
    </sheetView>
  </sheetViews>
  <sheetFormatPr baseColWidth="10" defaultColWidth="8.88671875" defaultRowHeight="14.4"/>
  <sheetData>
    <row r="1" spans="1:128" s="19" customFormat="1" ht="47.4" thickBot="1">
      <c r="A1" s="1" t="s">
        <v>0</v>
      </c>
      <c r="B1" s="1" t="s">
        <v>1</v>
      </c>
      <c r="C1" s="2" t="s">
        <v>2</v>
      </c>
      <c r="D1" s="2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21</v>
      </c>
      <c r="S1" s="1" t="s">
        <v>22</v>
      </c>
      <c r="T1" s="1" t="s">
        <v>23</v>
      </c>
      <c r="U1" s="1" t="s">
        <v>24</v>
      </c>
      <c r="V1" s="1" t="s">
        <v>25</v>
      </c>
      <c r="W1" s="1" t="s">
        <v>26</v>
      </c>
      <c r="X1" s="1" t="s">
        <v>27</v>
      </c>
      <c r="Y1" s="1" t="s">
        <v>28</v>
      </c>
      <c r="Z1" s="1" t="s">
        <v>29</v>
      </c>
      <c r="AA1" s="1" t="s">
        <v>32</v>
      </c>
      <c r="AB1" s="1" t="s">
        <v>33</v>
      </c>
      <c r="AC1" s="1" t="s">
        <v>34</v>
      </c>
      <c r="AD1" s="1" t="s">
        <v>35</v>
      </c>
      <c r="AE1" s="1" t="s">
        <v>36</v>
      </c>
      <c r="AF1" s="1" t="s">
        <v>37</v>
      </c>
      <c r="AG1" s="1" t="s">
        <v>38</v>
      </c>
      <c r="AH1" s="1" t="s">
        <v>39</v>
      </c>
      <c r="AI1" s="1" t="s">
        <v>40</v>
      </c>
      <c r="AJ1" s="1" t="s">
        <v>41</v>
      </c>
      <c r="AK1" s="1" t="s">
        <v>42</v>
      </c>
      <c r="AL1" s="1" t="s">
        <v>43</v>
      </c>
      <c r="AM1" s="1" t="s">
        <v>44</v>
      </c>
      <c r="AN1" s="1" t="s">
        <v>45</v>
      </c>
      <c r="AO1" s="1" t="s">
        <v>46</v>
      </c>
      <c r="AP1" s="1" t="s">
        <v>47</v>
      </c>
      <c r="AQ1" s="1" t="s">
        <v>48</v>
      </c>
      <c r="AR1" s="1" t="s">
        <v>49</v>
      </c>
      <c r="AS1" s="1" t="s">
        <v>50</v>
      </c>
      <c r="AT1" s="1" t="s">
        <v>338</v>
      </c>
      <c r="AU1" s="1" t="s">
        <v>52</v>
      </c>
      <c r="AV1" s="1" t="s">
        <v>53</v>
      </c>
      <c r="AW1" s="1" t="s">
        <v>54</v>
      </c>
      <c r="AX1" s="1" t="s">
        <v>55</v>
      </c>
      <c r="AY1" s="1" t="s">
        <v>56</v>
      </c>
      <c r="AZ1" s="1" t="s">
        <v>57</v>
      </c>
      <c r="BA1" s="1" t="s">
        <v>58</v>
      </c>
      <c r="BB1" s="1" t="s">
        <v>59</v>
      </c>
      <c r="BC1" s="1" t="s">
        <v>60</v>
      </c>
      <c r="BD1" s="3" t="s">
        <v>61</v>
      </c>
      <c r="BE1" s="1" t="s">
        <v>62</v>
      </c>
      <c r="BF1" s="1" t="s">
        <v>63</v>
      </c>
      <c r="BG1" s="3" t="s">
        <v>64</v>
      </c>
      <c r="BH1" s="1" t="s">
        <v>65</v>
      </c>
      <c r="BI1" s="1" t="s">
        <v>66</v>
      </c>
      <c r="BJ1" s="1" t="s">
        <v>67</v>
      </c>
      <c r="BK1" s="1" t="s">
        <v>68</v>
      </c>
      <c r="BL1" s="1" t="s">
        <v>69</v>
      </c>
      <c r="BM1" s="1" t="s">
        <v>70</v>
      </c>
      <c r="BN1" s="1" t="s">
        <v>71</v>
      </c>
      <c r="BO1" s="3" t="s">
        <v>72</v>
      </c>
      <c r="BP1" s="1" t="s">
        <v>73</v>
      </c>
      <c r="BQ1" s="1" t="s">
        <v>74</v>
      </c>
      <c r="BR1" s="1" t="s">
        <v>75</v>
      </c>
      <c r="BS1" s="1" t="s">
        <v>76</v>
      </c>
      <c r="BT1" s="1" t="s">
        <v>77</v>
      </c>
      <c r="BU1" s="1" t="s">
        <v>78</v>
      </c>
      <c r="BV1" s="1" t="s">
        <v>79</v>
      </c>
      <c r="BW1" s="1" t="s">
        <v>80</v>
      </c>
      <c r="BX1" s="1" t="s">
        <v>81</v>
      </c>
      <c r="BY1" s="2" t="s">
        <v>82</v>
      </c>
      <c r="BZ1" s="2" t="s">
        <v>83</v>
      </c>
      <c r="CA1" s="1" t="s">
        <v>84</v>
      </c>
      <c r="CB1" s="2" t="s">
        <v>85</v>
      </c>
      <c r="CC1" s="2" t="s">
        <v>86</v>
      </c>
      <c r="CD1" s="2" t="s">
        <v>87</v>
      </c>
      <c r="CE1" s="2" t="s">
        <v>88</v>
      </c>
      <c r="CF1" s="4" t="s">
        <v>89</v>
      </c>
      <c r="CG1" s="3" t="s">
        <v>90</v>
      </c>
      <c r="CH1" s="1" t="s">
        <v>91</v>
      </c>
      <c r="CI1" s="3" t="s">
        <v>92</v>
      </c>
      <c r="CJ1" s="1" t="s">
        <v>93</v>
      </c>
      <c r="CK1" s="1" t="s">
        <v>94</v>
      </c>
      <c r="CL1" s="1" t="s">
        <v>95</v>
      </c>
      <c r="CM1" s="1" t="s">
        <v>96</v>
      </c>
      <c r="CN1" s="1" t="s">
        <v>97</v>
      </c>
      <c r="CO1" s="1" t="s">
        <v>98</v>
      </c>
      <c r="CP1" s="3" t="s">
        <v>99</v>
      </c>
      <c r="CQ1" s="3" t="s">
        <v>100</v>
      </c>
      <c r="CR1" s="1" t="s">
        <v>101</v>
      </c>
      <c r="CS1" s="1" t="s">
        <v>102</v>
      </c>
      <c r="CT1" s="1" t="s">
        <v>103</v>
      </c>
      <c r="CU1" s="1" t="s">
        <v>104</v>
      </c>
      <c r="CV1" s="1" t="s">
        <v>105</v>
      </c>
      <c r="CW1" s="2" t="s">
        <v>106</v>
      </c>
      <c r="CX1" s="2" t="s">
        <v>107</v>
      </c>
      <c r="CY1" s="2" t="s">
        <v>108</v>
      </c>
      <c r="CZ1" s="3" t="s">
        <v>109</v>
      </c>
      <c r="DA1" s="3" t="s">
        <v>110</v>
      </c>
      <c r="DB1" s="3" t="s">
        <v>111</v>
      </c>
      <c r="DC1" s="5" t="s">
        <v>112</v>
      </c>
      <c r="DD1" s="5" t="s">
        <v>113</v>
      </c>
      <c r="DE1" s="1" t="s">
        <v>114</v>
      </c>
      <c r="DF1" s="6" t="s">
        <v>339</v>
      </c>
      <c r="DG1" s="7" t="s">
        <v>340</v>
      </c>
      <c r="DH1" s="7" t="s">
        <v>341</v>
      </c>
      <c r="DI1" s="8" t="s">
        <v>342</v>
      </c>
      <c r="DJ1" s="8" t="s">
        <v>343</v>
      </c>
      <c r="DK1" s="9" t="s">
        <v>344</v>
      </c>
      <c r="DL1" s="10" t="s">
        <v>345</v>
      </c>
      <c r="DM1" s="11" t="s">
        <v>346</v>
      </c>
      <c r="DN1" s="12" t="s">
        <v>94</v>
      </c>
      <c r="DO1" s="12" t="s">
        <v>11</v>
      </c>
      <c r="DP1" s="13" t="s">
        <v>347</v>
      </c>
      <c r="DQ1" s="14" t="s">
        <v>1</v>
      </c>
      <c r="DR1" s="15" t="s">
        <v>2</v>
      </c>
      <c r="DS1" s="15" t="s">
        <v>62</v>
      </c>
      <c r="DT1" s="14" t="s">
        <v>72</v>
      </c>
      <c r="DU1" s="16" t="s">
        <v>60</v>
      </c>
      <c r="DV1" s="16" t="s">
        <v>97</v>
      </c>
      <c r="DW1" s="17" t="s">
        <v>89</v>
      </c>
      <c r="DX1" s="18" t="s">
        <v>348</v>
      </c>
    </row>
    <row r="2" spans="1:128">
      <c r="A2">
        <v>740</v>
      </c>
      <c r="B2" t="s">
        <v>195</v>
      </c>
      <c r="C2">
        <v>4</v>
      </c>
      <c r="D2">
        <v>2026</v>
      </c>
      <c r="E2">
        <v>1100108679</v>
      </c>
      <c r="F2">
        <v>1</v>
      </c>
      <c r="G2" s="28" t="s">
        <v>197</v>
      </c>
      <c r="I2" t="s">
        <v>198</v>
      </c>
      <c r="J2" t="s">
        <v>199</v>
      </c>
      <c r="K2" t="s">
        <v>126</v>
      </c>
      <c r="L2">
        <v>26013010029129</v>
      </c>
      <c r="M2">
        <v>8</v>
      </c>
      <c r="N2">
        <v>3</v>
      </c>
      <c r="O2">
        <v>170</v>
      </c>
      <c r="P2" t="s">
        <v>131</v>
      </c>
      <c r="Q2" t="s">
        <v>174</v>
      </c>
      <c r="R2">
        <v>170</v>
      </c>
      <c r="S2">
        <v>25</v>
      </c>
      <c r="T2">
        <v>754</v>
      </c>
      <c r="U2">
        <v>1</v>
      </c>
      <c r="V2" t="s">
        <v>163</v>
      </c>
      <c r="Y2" t="s">
        <v>163</v>
      </c>
      <c r="Z2" t="s">
        <v>201</v>
      </c>
      <c r="AA2" t="s">
        <v>140</v>
      </c>
      <c r="AB2" t="s">
        <v>202</v>
      </c>
      <c r="AC2" t="s">
        <v>203</v>
      </c>
      <c r="AD2">
        <v>6</v>
      </c>
      <c r="AF2">
        <v>1</v>
      </c>
      <c r="AG2">
        <v>2</v>
      </c>
      <c r="AH2">
        <v>2</v>
      </c>
      <c r="AI2">
        <v>2</v>
      </c>
      <c r="AJ2">
        <v>2</v>
      </c>
      <c r="AK2">
        <v>2</v>
      </c>
      <c r="AM2">
        <v>2</v>
      </c>
      <c r="AN2">
        <v>2</v>
      </c>
      <c r="AO2">
        <v>2</v>
      </c>
      <c r="AP2">
        <v>2</v>
      </c>
      <c r="AQ2">
        <v>2</v>
      </c>
      <c r="AR2">
        <v>2</v>
      </c>
      <c r="AS2">
        <v>1</v>
      </c>
      <c r="AT2">
        <v>1</v>
      </c>
      <c r="AU2">
        <v>170</v>
      </c>
      <c r="AV2">
        <v>25</v>
      </c>
      <c r="AW2">
        <v>754</v>
      </c>
      <c r="AX2" t="s">
        <v>195</v>
      </c>
      <c r="AY2" t="s">
        <v>204</v>
      </c>
      <c r="AZ2">
        <v>5</v>
      </c>
      <c r="BA2">
        <v>1</v>
      </c>
      <c r="BB2" t="s">
        <v>195</v>
      </c>
      <c r="BC2">
        <v>1</v>
      </c>
      <c r="BD2" t="s">
        <v>144</v>
      </c>
      <c r="BE2">
        <v>7</v>
      </c>
      <c r="BF2">
        <v>3138641171</v>
      </c>
      <c r="BG2" t="s">
        <v>206</v>
      </c>
      <c r="BJ2">
        <v>110010140014</v>
      </c>
      <c r="BK2" t="s">
        <v>208</v>
      </c>
      <c r="BL2" t="s">
        <v>144</v>
      </c>
      <c r="BM2" t="s">
        <v>209</v>
      </c>
      <c r="BN2">
        <v>3138891709</v>
      </c>
      <c r="BO2" t="s">
        <v>211</v>
      </c>
      <c r="BP2">
        <v>8999990174</v>
      </c>
      <c r="BT2" t="s">
        <v>154</v>
      </c>
      <c r="BU2">
        <v>3</v>
      </c>
      <c r="BV2">
        <v>1</v>
      </c>
      <c r="BW2">
        <v>10</v>
      </c>
      <c r="BX2">
        <v>1</v>
      </c>
      <c r="BY2">
        <v>1</v>
      </c>
      <c r="BZ2">
        <v>41</v>
      </c>
      <c r="CA2">
        <v>4</v>
      </c>
      <c r="CB2">
        <v>1</v>
      </c>
      <c r="CC2">
        <v>1</v>
      </c>
      <c r="CD2">
        <v>41</v>
      </c>
      <c r="CE2">
        <v>4</v>
      </c>
      <c r="CF2">
        <v>3</v>
      </c>
      <c r="CG2" t="s">
        <v>206</v>
      </c>
      <c r="CH2">
        <v>1</v>
      </c>
      <c r="CI2" t="s">
        <v>214</v>
      </c>
      <c r="CJ2" t="s">
        <v>215</v>
      </c>
      <c r="CK2" t="s">
        <v>216</v>
      </c>
      <c r="CL2">
        <v>1</v>
      </c>
      <c r="CM2">
        <v>1</v>
      </c>
      <c r="CN2">
        <v>1</v>
      </c>
      <c r="CO2">
        <v>41</v>
      </c>
      <c r="CP2">
        <v>4</v>
      </c>
      <c r="CQ2">
        <v>14</v>
      </c>
      <c r="CU2" t="s">
        <v>161</v>
      </c>
      <c r="CV2" t="s">
        <v>218</v>
      </c>
      <c r="CW2" t="s">
        <v>131</v>
      </c>
      <c r="CX2" t="s">
        <v>162</v>
      </c>
      <c r="CY2" t="s">
        <v>163</v>
      </c>
      <c r="CZ2" t="s">
        <v>131</v>
      </c>
      <c r="DA2" t="s">
        <v>162</v>
      </c>
      <c r="DB2" t="s">
        <v>163</v>
      </c>
      <c r="DC2" t="s">
        <v>164</v>
      </c>
      <c r="DD2" t="s">
        <v>164</v>
      </c>
      <c r="DE2" t="s">
        <v>211</v>
      </c>
      <c r="DF2" s="19">
        <f t="shared" ref="DF2:DF11" si="0">CQ2-CP2</f>
        <v>10</v>
      </c>
      <c r="DG2" s="19">
        <f t="shared" ref="DG2:DG11" si="1">CP2-CE2</f>
        <v>0</v>
      </c>
      <c r="DH2" s="19">
        <f t="shared" ref="DH2:DH11" si="2">BG2-CG2</f>
        <v>0</v>
      </c>
      <c r="DI2" s="19"/>
      <c r="DJ2" s="20"/>
      <c r="DK2" s="19" t="str">
        <f t="shared" ref="DK2:DK11" si="3">IF(AND(BY2=1,CB2=1,CC2=1),"","NOPXLAB")</f>
        <v/>
      </c>
      <c r="DL2" s="19"/>
      <c r="DM2" s="19" t="s">
        <v>538</v>
      </c>
      <c r="DN2" s="19" t="str">
        <f t="shared" ref="DN2:DN11" si="4">CK2</f>
        <v>VEN24041621</v>
      </c>
      <c r="DO2" s="20">
        <f t="shared" ref="DO2:DO11" si="5">L2</f>
        <v>26013010029129</v>
      </c>
      <c r="DP2" s="21"/>
      <c r="DQ2" s="22" t="str">
        <f t="shared" ref="DQ2:DQ11" si="6">B2</f>
        <v>02/02/2026</v>
      </c>
      <c r="DR2" s="23">
        <f t="shared" ref="DR2:DR11" si="7">C2</f>
        <v>4</v>
      </c>
      <c r="DS2" s="23">
        <f t="shared" ref="DS2:DS11" si="8">BE2</f>
        <v>7</v>
      </c>
      <c r="DT2" s="24" t="str">
        <f t="shared" ref="DT2:DT11" si="9">BO2</f>
        <v>12/03/2026</v>
      </c>
      <c r="DU2" s="19">
        <f t="shared" ref="DU2:DU11" si="10">BC2</f>
        <v>1</v>
      </c>
      <c r="DV2" s="19">
        <f t="shared" ref="DV2:DV11" si="11">CN2</f>
        <v>1</v>
      </c>
      <c r="DW2" s="19">
        <f t="shared" ref="DW2:DW11" si="12">CF2</f>
        <v>3</v>
      </c>
      <c r="DX2" s="19">
        <v>1</v>
      </c>
    </row>
    <row r="3" spans="1:128">
      <c r="A3">
        <v>740</v>
      </c>
      <c r="B3" t="s">
        <v>298</v>
      </c>
      <c r="C3">
        <v>5</v>
      </c>
      <c r="D3">
        <v>2026</v>
      </c>
      <c r="E3">
        <v>2575404711</v>
      </c>
      <c r="F3">
        <v>1</v>
      </c>
      <c r="G3" s="28" t="s">
        <v>299</v>
      </c>
      <c r="H3" t="s">
        <v>300</v>
      </c>
      <c r="I3" t="s">
        <v>301</v>
      </c>
      <c r="J3" t="s">
        <v>302</v>
      </c>
      <c r="K3" t="s">
        <v>126</v>
      </c>
      <c r="L3">
        <v>26021410044106</v>
      </c>
      <c r="M3">
        <v>3</v>
      </c>
      <c r="N3">
        <v>3</v>
      </c>
      <c r="O3">
        <v>170</v>
      </c>
      <c r="P3" t="s">
        <v>131</v>
      </c>
      <c r="Q3" t="s">
        <v>132</v>
      </c>
      <c r="R3">
        <v>170</v>
      </c>
      <c r="S3">
        <v>25</v>
      </c>
      <c r="T3">
        <v>754</v>
      </c>
      <c r="U3">
        <v>1</v>
      </c>
      <c r="V3" t="s">
        <v>163</v>
      </c>
      <c r="Y3" t="s">
        <v>253</v>
      </c>
      <c r="Z3" t="s">
        <v>304</v>
      </c>
      <c r="AA3" t="s">
        <v>140</v>
      </c>
      <c r="AB3" t="s">
        <v>202</v>
      </c>
      <c r="AC3" t="s">
        <v>305</v>
      </c>
      <c r="AD3">
        <v>6</v>
      </c>
      <c r="AF3">
        <v>2</v>
      </c>
      <c r="AG3">
        <v>2</v>
      </c>
      <c r="AH3">
        <v>2</v>
      </c>
      <c r="AI3">
        <v>2</v>
      </c>
      <c r="AJ3">
        <v>2</v>
      </c>
      <c r="AK3">
        <v>2</v>
      </c>
      <c r="AM3">
        <v>2</v>
      </c>
      <c r="AN3">
        <v>2</v>
      </c>
      <c r="AO3">
        <v>2</v>
      </c>
      <c r="AP3">
        <v>2</v>
      </c>
      <c r="AQ3">
        <v>2</v>
      </c>
      <c r="AR3">
        <v>2</v>
      </c>
      <c r="AS3">
        <v>1</v>
      </c>
      <c r="AT3">
        <v>1</v>
      </c>
      <c r="AU3">
        <v>170</v>
      </c>
      <c r="AV3">
        <v>25</v>
      </c>
      <c r="AW3">
        <v>754</v>
      </c>
      <c r="AX3" t="s">
        <v>298</v>
      </c>
      <c r="AY3" t="s">
        <v>298</v>
      </c>
      <c r="AZ3">
        <v>5</v>
      </c>
      <c r="BA3">
        <v>1</v>
      </c>
      <c r="BB3" t="s">
        <v>298</v>
      </c>
      <c r="BC3">
        <v>1</v>
      </c>
      <c r="BD3" t="s">
        <v>144</v>
      </c>
      <c r="BE3">
        <v>0</v>
      </c>
      <c r="BF3">
        <v>3114538372</v>
      </c>
      <c r="BG3" t="s">
        <v>298</v>
      </c>
      <c r="BJ3">
        <v>257540471101</v>
      </c>
      <c r="BK3" t="s">
        <v>258</v>
      </c>
      <c r="BL3" t="s">
        <v>144</v>
      </c>
      <c r="BM3" t="s">
        <v>277</v>
      </c>
      <c r="BN3">
        <v>5800908</v>
      </c>
      <c r="BO3" t="s">
        <v>307</v>
      </c>
      <c r="BP3">
        <v>9007777551</v>
      </c>
      <c r="BT3" t="s">
        <v>154</v>
      </c>
      <c r="BU3">
        <v>1</v>
      </c>
      <c r="BV3">
        <v>1</v>
      </c>
      <c r="BW3">
        <v>4</v>
      </c>
      <c r="BX3">
        <v>1</v>
      </c>
      <c r="BY3">
        <v>1</v>
      </c>
      <c r="BZ3">
        <v>38</v>
      </c>
      <c r="CA3">
        <v>4</v>
      </c>
      <c r="CB3">
        <v>1</v>
      </c>
      <c r="CC3">
        <v>1</v>
      </c>
      <c r="CD3">
        <v>38</v>
      </c>
      <c r="CE3">
        <v>7</v>
      </c>
      <c r="CF3">
        <v>1</v>
      </c>
      <c r="CG3" t="s">
        <v>298</v>
      </c>
      <c r="CH3">
        <v>1</v>
      </c>
      <c r="CI3" t="s">
        <v>308</v>
      </c>
      <c r="CJ3" t="s">
        <v>159</v>
      </c>
      <c r="CK3">
        <v>1012336175</v>
      </c>
      <c r="CL3">
        <v>1</v>
      </c>
      <c r="CM3">
        <v>1</v>
      </c>
      <c r="CN3">
        <v>1</v>
      </c>
      <c r="CO3">
        <v>38</v>
      </c>
      <c r="CP3">
        <v>7</v>
      </c>
      <c r="CQ3">
        <v>7</v>
      </c>
      <c r="CU3" t="s">
        <v>161</v>
      </c>
      <c r="CV3" t="s">
        <v>258</v>
      </c>
      <c r="CW3" t="s">
        <v>131</v>
      </c>
      <c r="CX3" t="s">
        <v>162</v>
      </c>
      <c r="CY3" t="s">
        <v>163</v>
      </c>
      <c r="CZ3" t="s">
        <v>131</v>
      </c>
      <c r="DA3" t="s">
        <v>162</v>
      </c>
      <c r="DB3" t="s">
        <v>163</v>
      </c>
      <c r="DC3" t="s">
        <v>162</v>
      </c>
      <c r="DD3" t="s">
        <v>163</v>
      </c>
      <c r="DE3" t="s">
        <v>307</v>
      </c>
      <c r="DF3" s="19">
        <f t="shared" si="0"/>
        <v>0</v>
      </c>
      <c r="DG3" s="19">
        <f t="shared" si="1"/>
        <v>0</v>
      </c>
      <c r="DH3" s="19">
        <f t="shared" si="2"/>
        <v>0</v>
      </c>
      <c r="DI3" s="19"/>
      <c r="DJ3" s="20"/>
      <c r="DK3" s="19" t="str">
        <f t="shared" si="3"/>
        <v/>
      </c>
      <c r="DL3" s="19"/>
      <c r="DM3" s="19" t="s">
        <v>543</v>
      </c>
      <c r="DN3" s="19">
        <f t="shared" si="4"/>
        <v>1012336175</v>
      </c>
      <c r="DO3" s="20">
        <f t="shared" si="5"/>
        <v>26021410044106</v>
      </c>
      <c r="DP3" s="21"/>
      <c r="DQ3" s="22" t="str">
        <f t="shared" si="6"/>
        <v>06/02/2026</v>
      </c>
      <c r="DR3" s="23">
        <f t="shared" si="7"/>
        <v>5</v>
      </c>
      <c r="DS3" s="23">
        <f t="shared" si="8"/>
        <v>0</v>
      </c>
      <c r="DT3" s="24" t="str">
        <f t="shared" si="9"/>
        <v>09/02/2026</v>
      </c>
      <c r="DU3" s="19">
        <f t="shared" si="10"/>
        <v>1</v>
      </c>
      <c r="DV3" s="19">
        <f t="shared" si="11"/>
        <v>1</v>
      </c>
      <c r="DW3" s="19">
        <f t="shared" si="12"/>
        <v>1</v>
      </c>
      <c r="DX3" s="19">
        <v>1</v>
      </c>
    </row>
    <row r="4" spans="1:128">
      <c r="A4">
        <v>740</v>
      </c>
      <c r="B4" t="s">
        <v>298</v>
      </c>
      <c r="C4">
        <v>5</v>
      </c>
      <c r="D4">
        <v>2026</v>
      </c>
      <c r="E4">
        <v>2575404711</v>
      </c>
      <c r="F4">
        <v>1</v>
      </c>
      <c r="G4" s="28" t="s">
        <v>310</v>
      </c>
      <c r="H4" t="s">
        <v>311</v>
      </c>
      <c r="I4" t="s">
        <v>312</v>
      </c>
      <c r="J4" t="s">
        <v>171</v>
      </c>
      <c r="K4" t="s">
        <v>126</v>
      </c>
      <c r="L4">
        <v>26024110043461</v>
      </c>
      <c r="M4">
        <v>9</v>
      </c>
      <c r="N4">
        <v>3</v>
      </c>
      <c r="O4">
        <v>170</v>
      </c>
      <c r="P4" t="s">
        <v>131</v>
      </c>
      <c r="Q4" t="s">
        <v>132</v>
      </c>
      <c r="R4">
        <v>170</v>
      </c>
      <c r="S4">
        <v>25</v>
      </c>
      <c r="T4">
        <v>754</v>
      </c>
      <c r="U4">
        <v>1</v>
      </c>
      <c r="V4" t="s">
        <v>163</v>
      </c>
      <c r="Y4" t="s">
        <v>253</v>
      </c>
      <c r="Z4" t="s">
        <v>314</v>
      </c>
      <c r="AA4" t="s">
        <v>140</v>
      </c>
      <c r="AB4" t="s">
        <v>179</v>
      </c>
      <c r="AC4" t="s">
        <v>255</v>
      </c>
      <c r="AD4">
        <v>6</v>
      </c>
      <c r="AF4">
        <v>2</v>
      </c>
      <c r="AG4">
        <v>2</v>
      </c>
      <c r="AH4">
        <v>2</v>
      </c>
      <c r="AI4">
        <v>2</v>
      </c>
      <c r="AJ4">
        <v>2</v>
      </c>
      <c r="AK4">
        <v>2</v>
      </c>
      <c r="AM4">
        <v>2</v>
      </c>
      <c r="AN4">
        <v>2</v>
      </c>
      <c r="AO4">
        <v>2</v>
      </c>
      <c r="AP4">
        <v>2</v>
      </c>
      <c r="AQ4">
        <v>2</v>
      </c>
      <c r="AR4">
        <v>2</v>
      </c>
      <c r="AS4">
        <v>1</v>
      </c>
      <c r="AT4">
        <v>1</v>
      </c>
      <c r="AU4">
        <v>170</v>
      </c>
      <c r="AV4">
        <v>25</v>
      </c>
      <c r="AW4">
        <v>754</v>
      </c>
      <c r="AX4" t="s">
        <v>298</v>
      </c>
      <c r="AY4" t="s">
        <v>298</v>
      </c>
      <c r="AZ4">
        <v>5</v>
      </c>
      <c r="BA4">
        <v>1</v>
      </c>
      <c r="BB4" t="s">
        <v>298</v>
      </c>
      <c r="BC4">
        <v>1</v>
      </c>
      <c r="BD4" t="s">
        <v>144</v>
      </c>
      <c r="BE4">
        <v>0</v>
      </c>
      <c r="BF4">
        <v>3204752472</v>
      </c>
      <c r="BG4" t="s">
        <v>298</v>
      </c>
      <c r="BJ4">
        <v>257540471101</v>
      </c>
      <c r="BK4" t="s">
        <v>258</v>
      </c>
      <c r="BL4" t="s">
        <v>144</v>
      </c>
      <c r="BM4" t="s">
        <v>318</v>
      </c>
      <c r="BN4">
        <v>5800908</v>
      </c>
      <c r="BO4" t="s">
        <v>319</v>
      </c>
      <c r="BP4">
        <v>9007777551</v>
      </c>
      <c r="BT4" t="s">
        <v>154</v>
      </c>
      <c r="BU4">
        <v>1</v>
      </c>
      <c r="BV4">
        <v>1</v>
      </c>
      <c r="BW4">
        <v>13</v>
      </c>
      <c r="BX4">
        <v>1</v>
      </c>
      <c r="BY4">
        <v>1</v>
      </c>
      <c r="BZ4">
        <v>14</v>
      </c>
      <c r="CA4">
        <v>4</v>
      </c>
      <c r="CB4">
        <v>1</v>
      </c>
      <c r="CC4">
        <v>1</v>
      </c>
      <c r="CD4">
        <v>14</v>
      </c>
      <c r="CE4">
        <v>3</v>
      </c>
      <c r="CF4">
        <v>3</v>
      </c>
      <c r="CG4" t="s">
        <v>321</v>
      </c>
      <c r="CH4">
        <v>2</v>
      </c>
      <c r="CI4" t="s">
        <v>322</v>
      </c>
      <c r="CJ4" t="s">
        <v>159</v>
      </c>
      <c r="CK4">
        <v>1077421457</v>
      </c>
      <c r="CL4">
        <v>1</v>
      </c>
      <c r="CM4">
        <v>1</v>
      </c>
      <c r="CN4">
        <v>1</v>
      </c>
      <c r="CO4">
        <v>35</v>
      </c>
      <c r="CP4">
        <v>3</v>
      </c>
      <c r="CQ4">
        <v>3</v>
      </c>
      <c r="CU4" t="s">
        <v>161</v>
      </c>
      <c r="CV4" t="s">
        <v>258</v>
      </c>
      <c r="CW4" t="s">
        <v>131</v>
      </c>
      <c r="CX4" t="s">
        <v>162</v>
      </c>
      <c r="CY4" t="s">
        <v>163</v>
      </c>
      <c r="CZ4" t="s">
        <v>131</v>
      </c>
      <c r="DA4" t="s">
        <v>162</v>
      </c>
      <c r="DB4" t="s">
        <v>163</v>
      </c>
      <c r="DC4" t="s">
        <v>162</v>
      </c>
      <c r="DD4" t="s">
        <v>163</v>
      </c>
      <c r="DE4" t="s">
        <v>319</v>
      </c>
      <c r="DF4" s="19">
        <f t="shared" si="0"/>
        <v>0</v>
      </c>
      <c r="DG4" s="19">
        <f t="shared" si="1"/>
        <v>0</v>
      </c>
      <c r="DH4" s="19">
        <f t="shared" si="2"/>
        <v>17</v>
      </c>
      <c r="DI4" s="19"/>
      <c r="DJ4" s="20"/>
      <c r="DK4" s="19" t="str">
        <f t="shared" si="3"/>
        <v/>
      </c>
      <c r="DL4" s="19"/>
      <c r="DM4" s="19" t="s">
        <v>544</v>
      </c>
      <c r="DN4" s="19">
        <f t="shared" si="4"/>
        <v>1077421457</v>
      </c>
      <c r="DO4" s="20">
        <f t="shared" si="5"/>
        <v>26024110043461</v>
      </c>
      <c r="DP4" s="21"/>
      <c r="DQ4" s="22" t="str">
        <f t="shared" si="6"/>
        <v>06/02/2026</v>
      </c>
      <c r="DR4" s="23">
        <f t="shared" si="7"/>
        <v>5</v>
      </c>
      <c r="DS4" s="23">
        <f t="shared" si="8"/>
        <v>0</v>
      </c>
      <c r="DT4" s="24" t="str">
        <f t="shared" si="9"/>
        <v>15/02/2026</v>
      </c>
      <c r="DU4" s="19">
        <f t="shared" si="10"/>
        <v>1</v>
      </c>
      <c r="DV4" s="19">
        <f t="shared" si="11"/>
        <v>1</v>
      </c>
      <c r="DW4" s="19">
        <f t="shared" si="12"/>
        <v>3</v>
      </c>
      <c r="DX4" s="19">
        <v>1</v>
      </c>
    </row>
    <row r="5" spans="1:128">
      <c r="A5">
        <v>740</v>
      </c>
      <c r="B5" t="s">
        <v>324</v>
      </c>
      <c r="C5">
        <v>6</v>
      </c>
      <c r="D5">
        <v>2026</v>
      </c>
      <c r="E5">
        <v>2575404711</v>
      </c>
      <c r="F5">
        <v>1</v>
      </c>
      <c r="G5" s="28" t="s">
        <v>284</v>
      </c>
      <c r="H5" t="s">
        <v>325</v>
      </c>
      <c r="I5" t="s">
        <v>326</v>
      </c>
      <c r="J5" t="s">
        <v>125</v>
      </c>
      <c r="K5" t="s">
        <v>126</v>
      </c>
      <c r="L5">
        <v>26026010046511</v>
      </c>
      <c r="M5">
        <v>3</v>
      </c>
      <c r="N5">
        <v>3</v>
      </c>
      <c r="O5">
        <v>170</v>
      </c>
      <c r="P5" t="s">
        <v>131</v>
      </c>
      <c r="Q5" t="s">
        <v>174</v>
      </c>
      <c r="R5">
        <v>170</v>
      </c>
      <c r="S5">
        <v>25</v>
      </c>
      <c r="T5">
        <v>754</v>
      </c>
      <c r="U5">
        <v>1</v>
      </c>
      <c r="V5" t="s">
        <v>163</v>
      </c>
      <c r="Y5" t="s">
        <v>253</v>
      </c>
      <c r="Z5" t="s">
        <v>328</v>
      </c>
      <c r="AA5" t="s">
        <v>140</v>
      </c>
      <c r="AB5" t="s">
        <v>179</v>
      </c>
      <c r="AC5" t="s">
        <v>290</v>
      </c>
      <c r="AD5">
        <v>6</v>
      </c>
      <c r="AF5">
        <v>2</v>
      </c>
      <c r="AG5">
        <v>2</v>
      </c>
      <c r="AH5">
        <v>2</v>
      </c>
      <c r="AI5">
        <v>2</v>
      </c>
      <c r="AJ5">
        <v>2</v>
      </c>
      <c r="AK5">
        <v>2</v>
      </c>
      <c r="AM5">
        <v>2</v>
      </c>
      <c r="AN5">
        <v>2</v>
      </c>
      <c r="AO5">
        <v>2</v>
      </c>
      <c r="AP5">
        <v>2</v>
      </c>
      <c r="AQ5">
        <v>2</v>
      </c>
      <c r="AR5">
        <v>2</v>
      </c>
      <c r="AS5">
        <v>1</v>
      </c>
      <c r="AT5">
        <v>1</v>
      </c>
      <c r="AU5">
        <v>170</v>
      </c>
      <c r="AV5">
        <v>25</v>
      </c>
      <c r="AW5">
        <v>35</v>
      </c>
      <c r="AX5" t="s">
        <v>324</v>
      </c>
      <c r="AY5" t="s">
        <v>324</v>
      </c>
      <c r="AZ5">
        <v>5</v>
      </c>
      <c r="BA5">
        <v>1</v>
      </c>
      <c r="BB5" t="s">
        <v>324</v>
      </c>
      <c r="BC5">
        <v>1</v>
      </c>
      <c r="BD5" t="s">
        <v>144</v>
      </c>
      <c r="BE5">
        <v>0</v>
      </c>
      <c r="BF5">
        <v>3208902892</v>
      </c>
      <c r="BG5" t="s">
        <v>324</v>
      </c>
      <c r="BJ5">
        <v>257540471101</v>
      </c>
      <c r="BK5" t="s">
        <v>258</v>
      </c>
      <c r="BL5" t="s">
        <v>144</v>
      </c>
      <c r="BM5" t="s">
        <v>331</v>
      </c>
      <c r="BN5">
        <v>5800908</v>
      </c>
      <c r="BO5" t="s">
        <v>332</v>
      </c>
      <c r="BP5">
        <v>9007777551</v>
      </c>
      <c r="BT5" t="s">
        <v>154</v>
      </c>
      <c r="BU5">
        <v>1</v>
      </c>
      <c r="BV5">
        <v>1</v>
      </c>
      <c r="BW5">
        <v>31</v>
      </c>
      <c r="BX5">
        <v>1</v>
      </c>
      <c r="BY5">
        <v>1</v>
      </c>
      <c r="BZ5">
        <v>31</v>
      </c>
      <c r="CA5">
        <v>4</v>
      </c>
      <c r="CB5">
        <v>1</v>
      </c>
      <c r="CC5">
        <v>1</v>
      </c>
      <c r="CD5">
        <v>31</v>
      </c>
      <c r="CE5">
        <v>4</v>
      </c>
      <c r="CF5">
        <v>3</v>
      </c>
      <c r="CG5" t="s">
        <v>334</v>
      </c>
      <c r="CH5">
        <v>1</v>
      </c>
      <c r="CI5" t="s">
        <v>335</v>
      </c>
      <c r="CJ5" t="s">
        <v>159</v>
      </c>
      <c r="CK5">
        <v>1007627479</v>
      </c>
      <c r="CL5">
        <v>1</v>
      </c>
      <c r="CM5">
        <v>1</v>
      </c>
      <c r="CN5">
        <v>1</v>
      </c>
      <c r="CO5">
        <v>35</v>
      </c>
      <c r="CP5">
        <v>4</v>
      </c>
      <c r="CQ5">
        <v>3</v>
      </c>
      <c r="CU5" t="s">
        <v>161</v>
      </c>
      <c r="CV5" t="s">
        <v>258</v>
      </c>
      <c r="CW5" t="s">
        <v>131</v>
      </c>
      <c r="CX5" t="s">
        <v>162</v>
      </c>
      <c r="CY5" t="s">
        <v>163</v>
      </c>
      <c r="CZ5" t="s">
        <v>131</v>
      </c>
      <c r="DA5" t="s">
        <v>162</v>
      </c>
      <c r="DB5" t="s">
        <v>337</v>
      </c>
      <c r="DC5" t="s">
        <v>162</v>
      </c>
      <c r="DD5" t="s">
        <v>163</v>
      </c>
      <c r="DE5" t="s">
        <v>332</v>
      </c>
      <c r="DF5" s="19">
        <f t="shared" si="0"/>
        <v>-1</v>
      </c>
      <c r="DG5" s="19">
        <f t="shared" si="1"/>
        <v>0</v>
      </c>
      <c r="DH5" s="19">
        <f t="shared" si="2"/>
        <v>22</v>
      </c>
      <c r="DI5" s="19"/>
      <c r="DJ5" s="20"/>
      <c r="DK5" s="19" t="str">
        <f t="shared" si="3"/>
        <v/>
      </c>
      <c r="DL5" s="19"/>
      <c r="DM5" s="19" t="s">
        <v>545</v>
      </c>
      <c r="DN5" s="19">
        <f t="shared" si="4"/>
        <v>1007627479</v>
      </c>
      <c r="DO5" s="20">
        <f t="shared" si="5"/>
        <v>26026010046511</v>
      </c>
      <c r="DP5" s="21"/>
      <c r="DQ5" s="22" t="str">
        <f t="shared" si="6"/>
        <v>08/02/2026</v>
      </c>
      <c r="DR5" s="23">
        <f t="shared" si="7"/>
        <v>6</v>
      </c>
      <c r="DS5" s="23">
        <f t="shared" si="8"/>
        <v>0</v>
      </c>
      <c r="DT5" s="24" t="str">
        <f t="shared" si="9"/>
        <v>11/02/2026</v>
      </c>
      <c r="DU5" s="19">
        <f t="shared" si="10"/>
        <v>1</v>
      </c>
      <c r="DV5" s="19">
        <f t="shared" si="11"/>
        <v>1</v>
      </c>
      <c r="DW5" s="19">
        <f t="shared" si="12"/>
        <v>3</v>
      </c>
      <c r="DX5" s="19">
        <v>1</v>
      </c>
    </row>
    <row r="6" spans="1:128">
      <c r="A6">
        <v>740</v>
      </c>
      <c r="B6" t="s">
        <v>165</v>
      </c>
      <c r="C6">
        <v>7</v>
      </c>
      <c r="D6">
        <v>2026</v>
      </c>
      <c r="E6">
        <v>1100130291</v>
      </c>
      <c r="F6">
        <v>1</v>
      </c>
      <c r="G6" s="28" t="s">
        <v>168</v>
      </c>
      <c r="H6" t="s">
        <v>169</v>
      </c>
      <c r="I6" t="s">
        <v>170</v>
      </c>
      <c r="J6" t="s">
        <v>171</v>
      </c>
      <c r="K6" t="s">
        <v>126</v>
      </c>
      <c r="L6">
        <v>26029910062391</v>
      </c>
      <c r="M6">
        <v>10</v>
      </c>
      <c r="N6">
        <v>3</v>
      </c>
      <c r="O6">
        <v>170</v>
      </c>
      <c r="P6" t="s">
        <v>131</v>
      </c>
      <c r="Q6" t="s">
        <v>174</v>
      </c>
      <c r="R6">
        <v>170</v>
      </c>
      <c r="S6">
        <v>25</v>
      </c>
      <c r="T6">
        <v>785</v>
      </c>
      <c r="U6">
        <v>1</v>
      </c>
      <c r="V6" t="s">
        <v>176</v>
      </c>
      <c r="Y6" t="s">
        <v>177</v>
      </c>
      <c r="Z6" t="s">
        <v>178</v>
      </c>
      <c r="AA6" t="s">
        <v>140</v>
      </c>
      <c r="AB6" t="s">
        <v>179</v>
      </c>
      <c r="AC6" t="s">
        <v>180</v>
      </c>
      <c r="AD6">
        <v>6</v>
      </c>
      <c r="AF6">
        <v>2</v>
      </c>
      <c r="AG6">
        <v>2</v>
      </c>
      <c r="AH6">
        <v>2</v>
      </c>
      <c r="AI6">
        <v>2</v>
      </c>
      <c r="AJ6">
        <v>2</v>
      </c>
      <c r="AK6">
        <v>2</v>
      </c>
      <c r="AM6">
        <v>2</v>
      </c>
      <c r="AN6">
        <v>2</v>
      </c>
      <c r="AO6">
        <v>2</v>
      </c>
      <c r="AP6">
        <v>2</v>
      </c>
      <c r="AQ6">
        <v>2</v>
      </c>
      <c r="AR6">
        <v>2</v>
      </c>
      <c r="AS6">
        <v>1</v>
      </c>
      <c r="AT6">
        <v>2</v>
      </c>
      <c r="AU6">
        <v>170</v>
      </c>
      <c r="AV6">
        <v>25</v>
      </c>
      <c r="AW6">
        <v>785</v>
      </c>
      <c r="AX6" t="s">
        <v>181</v>
      </c>
      <c r="AY6" t="s">
        <v>181</v>
      </c>
      <c r="AZ6">
        <v>5</v>
      </c>
      <c r="BA6">
        <v>2</v>
      </c>
      <c r="BB6" t="s">
        <v>144</v>
      </c>
      <c r="BC6">
        <v>1</v>
      </c>
      <c r="BD6" t="s">
        <v>144</v>
      </c>
      <c r="BE6">
        <v>7</v>
      </c>
      <c r="BF6">
        <v>3022899646</v>
      </c>
      <c r="BG6" t="s">
        <v>181</v>
      </c>
      <c r="BJ6">
        <v>110010010001</v>
      </c>
      <c r="BL6" t="s">
        <v>144</v>
      </c>
      <c r="BM6" t="s">
        <v>184</v>
      </c>
      <c r="BN6">
        <v>4431790</v>
      </c>
      <c r="BO6" t="s">
        <v>186</v>
      </c>
      <c r="BP6">
        <v>9009710064</v>
      </c>
      <c r="BT6" t="s">
        <v>154</v>
      </c>
      <c r="BU6">
        <v>1</v>
      </c>
      <c r="BV6">
        <v>1</v>
      </c>
      <c r="BW6">
        <v>33</v>
      </c>
      <c r="BX6">
        <v>2</v>
      </c>
      <c r="BY6">
        <v>1</v>
      </c>
      <c r="BZ6">
        <v>35</v>
      </c>
      <c r="CA6">
        <v>4</v>
      </c>
      <c r="CB6">
        <v>1</v>
      </c>
      <c r="CC6">
        <v>1</v>
      </c>
      <c r="CD6">
        <v>35</v>
      </c>
      <c r="CE6">
        <v>4</v>
      </c>
      <c r="CF6">
        <v>1</v>
      </c>
      <c r="CG6" t="s">
        <v>190</v>
      </c>
      <c r="CH6">
        <v>1</v>
      </c>
      <c r="CI6" t="s">
        <v>191</v>
      </c>
      <c r="CJ6" t="s">
        <v>159</v>
      </c>
      <c r="CK6">
        <v>1076624308</v>
      </c>
      <c r="CL6">
        <v>1</v>
      </c>
      <c r="CM6">
        <v>1</v>
      </c>
      <c r="CN6">
        <v>1</v>
      </c>
      <c r="CO6">
        <v>37</v>
      </c>
      <c r="CP6">
        <v>4</v>
      </c>
      <c r="CU6" t="s">
        <v>161</v>
      </c>
      <c r="CV6" t="s">
        <v>194</v>
      </c>
      <c r="CW6" t="s">
        <v>131</v>
      </c>
      <c r="CX6" t="s">
        <v>162</v>
      </c>
      <c r="CY6" t="s">
        <v>176</v>
      </c>
      <c r="CZ6" t="s">
        <v>131</v>
      </c>
      <c r="DA6" t="s">
        <v>162</v>
      </c>
      <c r="DB6" t="s">
        <v>176</v>
      </c>
      <c r="DC6" t="s">
        <v>164</v>
      </c>
      <c r="DD6" t="s">
        <v>164</v>
      </c>
      <c r="DE6" t="s">
        <v>186</v>
      </c>
      <c r="DF6" s="19">
        <f t="shared" si="0"/>
        <v>-4</v>
      </c>
      <c r="DG6" s="19">
        <f t="shared" si="1"/>
        <v>0</v>
      </c>
      <c r="DH6" s="19">
        <f t="shared" si="2"/>
        <v>16</v>
      </c>
      <c r="DI6" s="19"/>
      <c r="DJ6" s="20"/>
      <c r="DK6" s="19" t="str">
        <f t="shared" si="3"/>
        <v/>
      </c>
      <c r="DL6" s="19"/>
      <c r="DM6" s="19" t="s">
        <v>537</v>
      </c>
      <c r="DN6" s="19">
        <f t="shared" si="4"/>
        <v>1076624308</v>
      </c>
      <c r="DO6" s="20">
        <f t="shared" si="5"/>
        <v>26029910062391</v>
      </c>
      <c r="DP6" s="21"/>
      <c r="DQ6" s="22" t="str">
        <f t="shared" si="6"/>
        <v>03/03/2026</v>
      </c>
      <c r="DR6" s="23">
        <f t="shared" si="7"/>
        <v>7</v>
      </c>
      <c r="DS6" s="23">
        <f t="shared" si="8"/>
        <v>7</v>
      </c>
      <c r="DT6" s="24" t="str">
        <f t="shared" si="9"/>
        <v>05/03/2026</v>
      </c>
      <c r="DU6" s="19">
        <f t="shared" si="10"/>
        <v>1</v>
      </c>
      <c r="DV6" s="19">
        <f t="shared" si="11"/>
        <v>1</v>
      </c>
      <c r="DW6" s="19">
        <f t="shared" si="12"/>
        <v>1</v>
      </c>
      <c r="DX6" s="19">
        <v>1</v>
      </c>
    </row>
    <row r="7" spans="1:128" hidden="1">
      <c r="A7">
        <v>740</v>
      </c>
      <c r="B7" t="s">
        <v>118</v>
      </c>
      <c r="C7">
        <v>8</v>
      </c>
      <c r="D7">
        <v>2026</v>
      </c>
      <c r="E7">
        <v>1100130296</v>
      </c>
      <c r="F7">
        <v>1</v>
      </c>
      <c r="G7" t="s">
        <v>123</v>
      </c>
      <c r="H7" t="s">
        <v>124</v>
      </c>
      <c r="I7" t="s">
        <v>125</v>
      </c>
      <c r="J7" t="s">
        <v>125</v>
      </c>
      <c r="K7" t="s">
        <v>126</v>
      </c>
      <c r="L7">
        <v>7.4026022810065296E+16</v>
      </c>
      <c r="M7">
        <v>1</v>
      </c>
      <c r="N7">
        <v>3</v>
      </c>
      <c r="O7">
        <v>170</v>
      </c>
      <c r="P7" t="s">
        <v>131</v>
      </c>
      <c r="Q7" t="s">
        <v>132</v>
      </c>
      <c r="R7">
        <v>170</v>
      </c>
      <c r="S7">
        <v>25</v>
      </c>
      <c r="T7">
        <v>754</v>
      </c>
      <c r="U7">
        <v>1</v>
      </c>
      <c r="V7" t="s">
        <v>136</v>
      </c>
      <c r="Z7" t="s">
        <v>137</v>
      </c>
      <c r="AA7" t="s">
        <v>140</v>
      </c>
      <c r="AB7" t="s">
        <v>141</v>
      </c>
      <c r="AD7">
        <v>6</v>
      </c>
      <c r="AF7">
        <v>1</v>
      </c>
      <c r="AG7">
        <v>2</v>
      </c>
      <c r="AH7">
        <v>2</v>
      </c>
      <c r="AI7">
        <v>2</v>
      </c>
      <c r="AJ7">
        <v>2</v>
      </c>
      <c r="AK7">
        <v>2</v>
      </c>
      <c r="AM7">
        <v>2</v>
      </c>
      <c r="AN7">
        <v>2</v>
      </c>
      <c r="AO7">
        <v>2</v>
      </c>
      <c r="AP7">
        <v>2</v>
      </c>
      <c r="AQ7">
        <v>2</v>
      </c>
      <c r="AR7">
        <v>2</v>
      </c>
      <c r="AS7">
        <v>1</v>
      </c>
      <c r="AT7">
        <v>1</v>
      </c>
      <c r="AU7">
        <v>170</v>
      </c>
      <c r="AV7">
        <v>25</v>
      </c>
      <c r="AW7">
        <v>754</v>
      </c>
      <c r="AX7" t="s">
        <v>118</v>
      </c>
      <c r="AY7" t="s">
        <v>118</v>
      </c>
      <c r="AZ7">
        <v>5</v>
      </c>
      <c r="BA7">
        <v>1</v>
      </c>
      <c r="BB7" t="s">
        <v>118</v>
      </c>
      <c r="BC7">
        <v>1</v>
      </c>
      <c r="BD7" t="s">
        <v>144</v>
      </c>
      <c r="BE7" t="s">
        <v>145</v>
      </c>
      <c r="BF7">
        <v>3203426542</v>
      </c>
      <c r="BG7" t="s">
        <v>147</v>
      </c>
      <c r="BJ7">
        <v>110013029601</v>
      </c>
      <c r="BK7" t="s">
        <v>149</v>
      </c>
      <c r="BL7" t="s">
        <v>144</v>
      </c>
      <c r="BM7" t="s">
        <v>150</v>
      </c>
      <c r="BN7">
        <v>4399090</v>
      </c>
      <c r="BO7" t="s">
        <v>152</v>
      </c>
      <c r="BP7">
        <v>9009590484</v>
      </c>
      <c r="BT7" t="s">
        <v>154</v>
      </c>
      <c r="BU7">
        <v>1</v>
      </c>
      <c r="BV7">
        <v>1</v>
      </c>
      <c r="BW7">
        <v>32</v>
      </c>
      <c r="BX7">
        <v>1</v>
      </c>
      <c r="BY7">
        <v>1</v>
      </c>
      <c r="BZ7">
        <v>38</v>
      </c>
      <c r="CA7">
        <v>4</v>
      </c>
      <c r="CB7">
        <v>1</v>
      </c>
      <c r="CC7">
        <v>1</v>
      </c>
      <c r="CD7">
        <v>38</v>
      </c>
      <c r="CE7">
        <v>8</v>
      </c>
      <c r="CF7">
        <v>1</v>
      </c>
      <c r="CG7" t="s">
        <v>147</v>
      </c>
      <c r="CH7">
        <v>2</v>
      </c>
      <c r="CI7" t="s">
        <v>158</v>
      </c>
      <c r="CJ7" t="s">
        <v>159</v>
      </c>
      <c r="CK7">
        <v>1012357227</v>
      </c>
      <c r="CL7">
        <v>1</v>
      </c>
      <c r="CM7">
        <v>1</v>
      </c>
      <c r="CN7">
        <v>1</v>
      </c>
      <c r="CO7">
        <v>38</v>
      </c>
      <c r="CP7">
        <v>8</v>
      </c>
      <c r="CQ7">
        <v>5</v>
      </c>
      <c r="CU7" t="s">
        <v>161</v>
      </c>
      <c r="CV7" t="s">
        <v>149</v>
      </c>
      <c r="CW7" t="s">
        <v>131</v>
      </c>
      <c r="CX7" t="s">
        <v>162</v>
      </c>
      <c r="CY7" t="s">
        <v>163</v>
      </c>
      <c r="CZ7" t="s">
        <v>131</v>
      </c>
      <c r="DA7" t="s">
        <v>162</v>
      </c>
      <c r="DB7" t="s">
        <v>163</v>
      </c>
      <c r="DC7" t="s">
        <v>164</v>
      </c>
      <c r="DD7" t="s">
        <v>164</v>
      </c>
      <c r="DE7" t="s">
        <v>152</v>
      </c>
      <c r="DF7" s="19">
        <f t="shared" si="0"/>
        <v>-3</v>
      </c>
      <c r="DG7" s="19">
        <f t="shared" si="1"/>
        <v>0</v>
      </c>
      <c r="DH7" s="19">
        <f t="shared" si="2"/>
        <v>0</v>
      </c>
      <c r="DI7" s="19"/>
      <c r="DJ7" s="20"/>
      <c r="DK7" s="19" t="str">
        <f t="shared" si="3"/>
        <v/>
      </c>
      <c r="DL7" s="19"/>
      <c r="DM7" s="19" t="s">
        <v>536</v>
      </c>
      <c r="DN7" s="19">
        <f t="shared" si="4"/>
        <v>1012357227</v>
      </c>
      <c r="DO7" s="20">
        <f t="shared" si="5"/>
        <v>7.4026022810065296E+16</v>
      </c>
      <c r="DP7" s="21"/>
      <c r="DQ7" s="22" t="str">
        <f t="shared" si="6"/>
        <v>25/02/2026</v>
      </c>
      <c r="DR7" s="23">
        <f t="shared" si="7"/>
        <v>8</v>
      </c>
      <c r="DS7" s="23" t="str">
        <f t="shared" si="8"/>
        <v>D</v>
      </c>
      <c r="DT7" s="24" t="str">
        <f t="shared" si="9"/>
        <v>04/03/2026</v>
      </c>
      <c r="DU7" s="19">
        <f t="shared" si="10"/>
        <v>1</v>
      </c>
      <c r="DV7" s="19">
        <f t="shared" si="11"/>
        <v>1</v>
      </c>
      <c r="DW7" s="19">
        <f t="shared" si="12"/>
        <v>1</v>
      </c>
      <c r="DX7" s="19">
        <v>1</v>
      </c>
    </row>
    <row r="8" spans="1:128">
      <c r="A8">
        <v>740</v>
      </c>
      <c r="B8" t="s">
        <v>246</v>
      </c>
      <c r="C8">
        <v>10</v>
      </c>
      <c r="D8">
        <v>2026</v>
      </c>
      <c r="E8">
        <v>2575404711</v>
      </c>
      <c r="F8">
        <v>1</v>
      </c>
      <c r="G8" s="28" t="s">
        <v>248</v>
      </c>
      <c r="H8" t="s">
        <v>223</v>
      </c>
      <c r="I8" t="s">
        <v>249</v>
      </c>
      <c r="J8" t="s">
        <v>250</v>
      </c>
      <c r="K8" t="s">
        <v>251</v>
      </c>
      <c r="L8">
        <v>10735580661</v>
      </c>
      <c r="M8">
        <v>1</v>
      </c>
      <c r="N8">
        <v>3</v>
      </c>
      <c r="O8">
        <v>170</v>
      </c>
      <c r="P8" t="s">
        <v>131</v>
      </c>
      <c r="Q8" t="s">
        <v>132</v>
      </c>
      <c r="R8">
        <v>170</v>
      </c>
      <c r="S8">
        <v>25</v>
      </c>
      <c r="T8">
        <v>754</v>
      </c>
      <c r="U8">
        <v>1</v>
      </c>
      <c r="V8" t="s">
        <v>163</v>
      </c>
      <c r="Y8" t="s">
        <v>253</v>
      </c>
      <c r="Z8" t="s">
        <v>254</v>
      </c>
      <c r="AA8" t="s">
        <v>140</v>
      </c>
      <c r="AB8" t="s">
        <v>179</v>
      </c>
      <c r="AC8" t="s">
        <v>255</v>
      </c>
      <c r="AD8">
        <v>6</v>
      </c>
      <c r="AF8">
        <v>2</v>
      </c>
      <c r="AG8">
        <v>2</v>
      </c>
      <c r="AH8">
        <v>2</v>
      </c>
      <c r="AI8">
        <v>2</v>
      </c>
      <c r="AJ8">
        <v>2</v>
      </c>
      <c r="AK8">
        <v>2</v>
      </c>
      <c r="AM8">
        <v>2</v>
      </c>
      <c r="AN8">
        <v>2</v>
      </c>
      <c r="AO8">
        <v>2</v>
      </c>
      <c r="AP8">
        <v>2</v>
      </c>
      <c r="AQ8">
        <v>2</v>
      </c>
      <c r="AR8">
        <v>2</v>
      </c>
      <c r="AS8">
        <v>1</v>
      </c>
      <c r="AT8">
        <v>1</v>
      </c>
      <c r="AU8">
        <v>170</v>
      </c>
      <c r="AV8">
        <v>25</v>
      </c>
      <c r="AW8">
        <v>754</v>
      </c>
      <c r="AX8" t="s">
        <v>246</v>
      </c>
      <c r="AY8" t="s">
        <v>246</v>
      </c>
      <c r="AZ8">
        <v>5</v>
      </c>
      <c r="BA8">
        <v>1</v>
      </c>
      <c r="BB8" t="s">
        <v>246</v>
      </c>
      <c r="BC8">
        <v>1</v>
      </c>
      <c r="BD8" t="s">
        <v>144</v>
      </c>
      <c r="BE8">
        <v>7</v>
      </c>
      <c r="BF8">
        <v>31389220431</v>
      </c>
      <c r="BG8" t="s">
        <v>246</v>
      </c>
      <c r="BJ8">
        <v>257540471101</v>
      </c>
      <c r="BK8" t="s">
        <v>258</v>
      </c>
      <c r="BL8" t="s">
        <v>144</v>
      </c>
      <c r="BM8" t="s">
        <v>259</v>
      </c>
      <c r="BN8">
        <v>5800908</v>
      </c>
      <c r="BO8" t="s">
        <v>261</v>
      </c>
      <c r="BP8">
        <v>9007777551</v>
      </c>
      <c r="BT8" t="s">
        <v>241</v>
      </c>
      <c r="BU8">
        <v>3</v>
      </c>
      <c r="BV8">
        <v>1</v>
      </c>
      <c r="BW8">
        <v>16</v>
      </c>
      <c r="BX8">
        <v>1</v>
      </c>
      <c r="BY8">
        <v>1</v>
      </c>
      <c r="BZ8">
        <v>30</v>
      </c>
      <c r="CA8">
        <v>4</v>
      </c>
      <c r="CB8">
        <v>1</v>
      </c>
      <c r="CC8">
        <v>1</v>
      </c>
      <c r="CD8">
        <v>30</v>
      </c>
      <c r="CE8">
        <v>9</v>
      </c>
      <c r="CF8">
        <v>0</v>
      </c>
      <c r="CG8" t="s">
        <v>144</v>
      </c>
      <c r="CH8">
        <v>2</v>
      </c>
      <c r="CI8" t="s">
        <v>266</v>
      </c>
      <c r="CJ8" t="s">
        <v>159</v>
      </c>
      <c r="CK8">
        <v>1073558066</v>
      </c>
      <c r="CL8">
        <v>1</v>
      </c>
      <c r="CM8">
        <v>1</v>
      </c>
      <c r="CN8">
        <v>1</v>
      </c>
      <c r="CO8">
        <v>30</v>
      </c>
      <c r="CP8">
        <v>9</v>
      </c>
      <c r="CQ8">
        <v>8</v>
      </c>
      <c r="CU8" t="s">
        <v>161</v>
      </c>
      <c r="CV8" t="s">
        <v>258</v>
      </c>
      <c r="CW8" t="s">
        <v>131</v>
      </c>
      <c r="CX8" t="s">
        <v>162</v>
      </c>
      <c r="CY8" t="s">
        <v>163</v>
      </c>
      <c r="CZ8" t="s">
        <v>131</v>
      </c>
      <c r="DA8" t="s">
        <v>162</v>
      </c>
      <c r="DB8" t="s">
        <v>163</v>
      </c>
      <c r="DC8" t="s">
        <v>162</v>
      </c>
      <c r="DD8" t="s">
        <v>163</v>
      </c>
      <c r="DE8" t="s">
        <v>261</v>
      </c>
      <c r="DF8" s="19">
        <f t="shared" si="0"/>
        <v>-1</v>
      </c>
      <c r="DG8" s="19">
        <f t="shared" si="1"/>
        <v>0</v>
      </c>
      <c r="DH8" s="19" t="e">
        <f t="shared" si="2"/>
        <v>#VALUE!</v>
      </c>
      <c r="DI8" s="19"/>
      <c r="DJ8" s="20"/>
      <c r="DK8" s="19" t="str">
        <f t="shared" si="3"/>
        <v/>
      </c>
      <c r="DL8" s="19"/>
      <c r="DM8" s="19" t="s">
        <v>540</v>
      </c>
      <c r="DN8" s="19">
        <f t="shared" si="4"/>
        <v>1073558066</v>
      </c>
      <c r="DO8" s="20">
        <f t="shared" si="5"/>
        <v>10735580661</v>
      </c>
      <c r="DP8" s="21"/>
      <c r="DQ8" s="22" t="str">
        <f t="shared" si="6"/>
        <v>10/03/2026</v>
      </c>
      <c r="DR8" s="23">
        <f t="shared" si="7"/>
        <v>10</v>
      </c>
      <c r="DS8" s="23">
        <f t="shared" si="8"/>
        <v>7</v>
      </c>
      <c r="DT8" s="24" t="str">
        <f t="shared" si="9"/>
        <v>25/03/2026</v>
      </c>
      <c r="DU8" s="19">
        <f t="shared" si="10"/>
        <v>1</v>
      </c>
      <c r="DV8" s="19">
        <f t="shared" si="11"/>
        <v>1</v>
      </c>
      <c r="DW8" s="19">
        <f t="shared" si="12"/>
        <v>0</v>
      </c>
      <c r="DX8" s="19">
        <v>1</v>
      </c>
    </row>
    <row r="9" spans="1:128">
      <c r="A9">
        <v>740</v>
      </c>
      <c r="B9" t="s">
        <v>219</v>
      </c>
      <c r="C9">
        <v>11</v>
      </c>
      <c r="D9">
        <v>2026</v>
      </c>
      <c r="E9">
        <v>2529000036</v>
      </c>
      <c r="F9">
        <v>1</v>
      </c>
      <c r="G9" s="28" t="s">
        <v>222</v>
      </c>
      <c r="H9" t="s">
        <v>223</v>
      </c>
      <c r="I9" t="s">
        <v>224</v>
      </c>
      <c r="J9" t="s">
        <v>225</v>
      </c>
      <c r="K9" t="s">
        <v>126</v>
      </c>
      <c r="L9">
        <v>26032410090874</v>
      </c>
      <c r="M9">
        <v>10</v>
      </c>
      <c r="N9">
        <v>3</v>
      </c>
      <c r="O9">
        <v>170</v>
      </c>
      <c r="P9" t="s">
        <v>131</v>
      </c>
      <c r="Q9" t="s">
        <v>174</v>
      </c>
      <c r="R9">
        <v>170</v>
      </c>
      <c r="S9">
        <v>25</v>
      </c>
      <c r="T9">
        <v>290</v>
      </c>
      <c r="U9">
        <v>1</v>
      </c>
      <c r="V9" t="s">
        <v>228</v>
      </c>
      <c r="Y9" t="s">
        <v>229</v>
      </c>
      <c r="Z9" t="s">
        <v>230</v>
      </c>
      <c r="AA9" t="s">
        <v>140</v>
      </c>
      <c r="AB9" t="s">
        <v>202</v>
      </c>
      <c r="AC9" t="s">
        <v>231</v>
      </c>
      <c r="AD9">
        <v>6</v>
      </c>
      <c r="AF9">
        <v>2</v>
      </c>
      <c r="AG9">
        <v>2</v>
      </c>
      <c r="AH9">
        <v>2</v>
      </c>
      <c r="AI9">
        <v>2</v>
      </c>
      <c r="AJ9">
        <v>2</v>
      </c>
      <c r="AK9">
        <v>2</v>
      </c>
      <c r="AM9">
        <v>2</v>
      </c>
      <c r="AN9">
        <v>2</v>
      </c>
      <c r="AO9">
        <v>2</v>
      </c>
      <c r="AP9">
        <v>2</v>
      </c>
      <c r="AQ9">
        <v>2</v>
      </c>
      <c r="AR9">
        <v>2</v>
      </c>
      <c r="AS9">
        <v>1</v>
      </c>
      <c r="AT9">
        <v>1</v>
      </c>
      <c r="AU9">
        <v>170</v>
      </c>
      <c r="AV9">
        <v>25</v>
      </c>
      <c r="AW9">
        <v>290</v>
      </c>
      <c r="AX9" t="s">
        <v>232</v>
      </c>
      <c r="AY9" t="s">
        <v>232</v>
      </c>
      <c r="AZ9">
        <v>5</v>
      </c>
      <c r="BA9">
        <v>1</v>
      </c>
      <c r="BB9" t="s">
        <v>232</v>
      </c>
      <c r="BC9">
        <v>1</v>
      </c>
      <c r="BD9" t="s">
        <v>144</v>
      </c>
      <c r="BE9">
        <v>0</v>
      </c>
      <c r="BF9">
        <v>3228173678</v>
      </c>
      <c r="BG9" t="s">
        <v>232</v>
      </c>
      <c r="BJ9">
        <v>252900003601</v>
      </c>
      <c r="BK9" t="s">
        <v>236</v>
      </c>
      <c r="BL9" t="s">
        <v>144</v>
      </c>
      <c r="BM9" t="s">
        <v>237</v>
      </c>
      <c r="BN9">
        <v>8733000</v>
      </c>
      <c r="BO9" t="s">
        <v>239</v>
      </c>
      <c r="BP9">
        <v>89068002501</v>
      </c>
      <c r="BT9" t="s">
        <v>241</v>
      </c>
      <c r="BU9">
        <v>1</v>
      </c>
      <c r="BV9">
        <v>1</v>
      </c>
      <c r="BW9">
        <v>36</v>
      </c>
      <c r="BX9">
        <v>1</v>
      </c>
      <c r="BY9">
        <v>1</v>
      </c>
      <c r="BZ9">
        <v>36</v>
      </c>
      <c r="CA9">
        <v>4</v>
      </c>
      <c r="CB9">
        <v>1</v>
      </c>
      <c r="CC9">
        <v>1</v>
      </c>
      <c r="CD9">
        <v>36</v>
      </c>
      <c r="CE9">
        <v>3</v>
      </c>
      <c r="CF9">
        <v>1</v>
      </c>
      <c r="CG9" t="s">
        <v>232</v>
      </c>
      <c r="CH9">
        <v>2</v>
      </c>
      <c r="CI9" t="s">
        <v>243</v>
      </c>
      <c r="CJ9" t="s">
        <v>244</v>
      </c>
      <c r="CK9" t="s">
        <v>245</v>
      </c>
      <c r="CL9">
        <v>1</v>
      </c>
      <c r="CM9">
        <v>1</v>
      </c>
      <c r="CN9">
        <v>1</v>
      </c>
      <c r="CO9">
        <v>37</v>
      </c>
      <c r="CP9">
        <v>3</v>
      </c>
      <c r="CQ9">
        <v>3</v>
      </c>
      <c r="CU9" t="s">
        <v>161</v>
      </c>
      <c r="CV9" t="s">
        <v>236</v>
      </c>
      <c r="CW9" t="s">
        <v>131</v>
      </c>
      <c r="CX9" t="s">
        <v>162</v>
      </c>
      <c r="CY9" t="s">
        <v>228</v>
      </c>
      <c r="CZ9" t="s">
        <v>131</v>
      </c>
      <c r="DA9" t="s">
        <v>162</v>
      </c>
      <c r="DB9" t="s">
        <v>228</v>
      </c>
      <c r="DC9" t="s">
        <v>162</v>
      </c>
      <c r="DD9" t="s">
        <v>228</v>
      </c>
      <c r="DE9" t="s">
        <v>239</v>
      </c>
      <c r="DF9" s="19">
        <f t="shared" si="0"/>
        <v>0</v>
      </c>
      <c r="DG9" s="19">
        <f t="shared" si="1"/>
        <v>0</v>
      </c>
      <c r="DH9" s="19">
        <f t="shared" si="2"/>
        <v>0</v>
      </c>
      <c r="DI9" s="19"/>
      <c r="DJ9" s="20"/>
      <c r="DK9" s="19" t="str">
        <f t="shared" si="3"/>
        <v/>
      </c>
      <c r="DL9" s="19"/>
      <c r="DM9" s="19" t="s">
        <v>539</v>
      </c>
      <c r="DN9" s="19" t="str">
        <f t="shared" si="4"/>
        <v>VEN6803587</v>
      </c>
      <c r="DO9" s="20">
        <f t="shared" si="5"/>
        <v>26032410090874</v>
      </c>
      <c r="DP9" s="21"/>
      <c r="DQ9" s="22" t="str">
        <f t="shared" si="6"/>
        <v>22/03/2026</v>
      </c>
      <c r="DR9" s="23">
        <f t="shared" si="7"/>
        <v>11</v>
      </c>
      <c r="DS9" s="23">
        <f t="shared" si="8"/>
        <v>0</v>
      </c>
      <c r="DT9" s="24" t="str">
        <f t="shared" si="9"/>
        <v>27/03/2026</v>
      </c>
      <c r="DU9" s="19">
        <f t="shared" si="10"/>
        <v>1</v>
      </c>
      <c r="DV9" s="19">
        <f t="shared" si="11"/>
        <v>1</v>
      </c>
      <c r="DW9" s="19">
        <f t="shared" si="12"/>
        <v>1</v>
      </c>
      <c r="DX9" s="19">
        <v>1</v>
      </c>
    </row>
    <row r="10" spans="1:128" hidden="1">
      <c r="A10">
        <v>740</v>
      </c>
      <c r="B10" t="s">
        <v>269</v>
      </c>
      <c r="C10">
        <v>11</v>
      </c>
      <c r="D10">
        <v>2026</v>
      </c>
      <c r="E10">
        <v>2575404711</v>
      </c>
      <c r="F10">
        <v>1</v>
      </c>
      <c r="G10" s="28" t="s">
        <v>270</v>
      </c>
      <c r="H10" t="s">
        <v>271</v>
      </c>
      <c r="I10" t="s">
        <v>272</v>
      </c>
      <c r="J10" t="s">
        <v>273</v>
      </c>
      <c r="K10" t="s">
        <v>126</v>
      </c>
      <c r="L10">
        <v>26034210090188</v>
      </c>
      <c r="M10">
        <v>2</v>
      </c>
      <c r="N10">
        <v>3</v>
      </c>
      <c r="O10">
        <v>170</v>
      </c>
      <c r="P10" t="s">
        <v>131</v>
      </c>
      <c r="Q10" t="s">
        <v>132</v>
      </c>
      <c r="R10">
        <v>170</v>
      </c>
      <c r="S10">
        <v>25</v>
      </c>
      <c r="T10">
        <v>754</v>
      </c>
      <c r="U10">
        <v>1</v>
      </c>
      <c r="V10" t="s">
        <v>163</v>
      </c>
      <c r="Y10" t="s">
        <v>253</v>
      </c>
      <c r="Z10" t="s">
        <v>275</v>
      </c>
      <c r="AA10" t="s">
        <v>140</v>
      </c>
      <c r="AB10" t="s">
        <v>179</v>
      </c>
      <c r="AC10" t="s">
        <v>180</v>
      </c>
      <c r="AD10">
        <v>6</v>
      </c>
      <c r="AF10">
        <v>3</v>
      </c>
      <c r="AG10">
        <v>2</v>
      </c>
      <c r="AH10">
        <v>2</v>
      </c>
      <c r="AI10">
        <v>2</v>
      </c>
      <c r="AJ10">
        <v>2</v>
      </c>
      <c r="AK10">
        <v>2</v>
      </c>
      <c r="AM10">
        <v>2</v>
      </c>
      <c r="AN10">
        <v>2</v>
      </c>
      <c r="AO10">
        <v>2</v>
      </c>
      <c r="AP10">
        <v>2</v>
      </c>
      <c r="AQ10">
        <v>2</v>
      </c>
      <c r="AR10">
        <v>2</v>
      </c>
      <c r="AS10">
        <v>1</v>
      </c>
      <c r="AT10">
        <v>1</v>
      </c>
      <c r="AU10">
        <v>170</v>
      </c>
      <c r="AV10">
        <v>25</v>
      </c>
      <c r="AW10">
        <v>754</v>
      </c>
      <c r="AX10" t="s">
        <v>269</v>
      </c>
      <c r="AY10" t="s">
        <v>269</v>
      </c>
      <c r="AZ10">
        <v>5</v>
      </c>
      <c r="BA10">
        <v>1</v>
      </c>
      <c r="BB10" t="s">
        <v>269</v>
      </c>
      <c r="BC10">
        <v>1</v>
      </c>
      <c r="BD10" t="s">
        <v>144</v>
      </c>
      <c r="BE10">
        <v>0</v>
      </c>
      <c r="BF10">
        <v>3192495906</v>
      </c>
      <c r="BG10" t="s">
        <v>269</v>
      </c>
      <c r="BJ10">
        <v>257540471101</v>
      </c>
      <c r="BK10" t="s">
        <v>258</v>
      </c>
      <c r="BL10" t="s">
        <v>144</v>
      </c>
      <c r="BM10" t="s">
        <v>277</v>
      </c>
      <c r="BN10">
        <v>5800908</v>
      </c>
      <c r="BO10" t="s">
        <v>278</v>
      </c>
      <c r="BP10">
        <v>9007777551</v>
      </c>
      <c r="BT10" t="s">
        <v>241</v>
      </c>
      <c r="BU10">
        <v>1</v>
      </c>
      <c r="BV10">
        <v>2</v>
      </c>
      <c r="BX10">
        <v>1</v>
      </c>
      <c r="BY10">
        <v>1</v>
      </c>
      <c r="BZ10">
        <v>20</v>
      </c>
      <c r="CA10">
        <v>4</v>
      </c>
      <c r="CB10">
        <v>1</v>
      </c>
      <c r="CC10">
        <v>1</v>
      </c>
      <c r="CD10">
        <v>20</v>
      </c>
      <c r="CE10">
        <v>3</v>
      </c>
      <c r="CF10">
        <v>2</v>
      </c>
      <c r="CG10" t="s">
        <v>280</v>
      </c>
      <c r="CH10">
        <v>1</v>
      </c>
      <c r="CI10" t="s">
        <v>281</v>
      </c>
      <c r="CJ10" t="s">
        <v>159</v>
      </c>
      <c r="CK10">
        <v>1086043967</v>
      </c>
      <c r="CL10">
        <v>1</v>
      </c>
      <c r="CM10">
        <v>1</v>
      </c>
      <c r="CN10">
        <v>1</v>
      </c>
      <c r="CO10">
        <v>37</v>
      </c>
      <c r="CP10">
        <v>3</v>
      </c>
      <c r="CQ10">
        <v>14</v>
      </c>
      <c r="CU10" t="s">
        <v>161</v>
      </c>
      <c r="CV10" t="s">
        <v>258</v>
      </c>
      <c r="CW10" t="s">
        <v>131</v>
      </c>
      <c r="CX10" t="s">
        <v>162</v>
      </c>
      <c r="CY10" t="s">
        <v>163</v>
      </c>
      <c r="CZ10" t="s">
        <v>131</v>
      </c>
      <c r="DA10" t="s">
        <v>162</v>
      </c>
      <c r="DB10" t="s">
        <v>163</v>
      </c>
      <c r="DC10" t="s">
        <v>162</v>
      </c>
      <c r="DD10" t="s">
        <v>163</v>
      </c>
      <c r="DE10" t="s">
        <v>278</v>
      </c>
      <c r="DF10" s="19">
        <f t="shared" si="0"/>
        <v>11</v>
      </c>
      <c r="DG10" s="19">
        <f t="shared" si="1"/>
        <v>0</v>
      </c>
      <c r="DH10" s="19">
        <f t="shared" si="2"/>
        <v>228</v>
      </c>
      <c r="DI10" s="19"/>
      <c r="DJ10" s="20"/>
      <c r="DK10" s="19" t="str">
        <f t="shared" si="3"/>
        <v/>
      </c>
      <c r="DL10" s="19" t="s">
        <v>532</v>
      </c>
      <c r="DM10" s="19" t="s">
        <v>541</v>
      </c>
      <c r="DN10" s="19">
        <f t="shared" si="4"/>
        <v>1086043967</v>
      </c>
      <c r="DO10" s="20">
        <f t="shared" si="5"/>
        <v>26034210090188</v>
      </c>
      <c r="DP10" s="21"/>
      <c r="DQ10" s="22" t="str">
        <f t="shared" si="6"/>
        <v>16/03/2026</v>
      </c>
      <c r="DR10" s="23">
        <f t="shared" si="7"/>
        <v>11</v>
      </c>
      <c r="DS10" s="23">
        <f t="shared" si="8"/>
        <v>0</v>
      </c>
      <c r="DT10" s="24" t="str">
        <f t="shared" si="9"/>
        <v>18/03/2026</v>
      </c>
      <c r="DU10" s="19">
        <f t="shared" si="10"/>
        <v>1</v>
      </c>
      <c r="DV10" s="19">
        <f t="shared" si="11"/>
        <v>1</v>
      </c>
      <c r="DW10" s="19">
        <f t="shared" si="12"/>
        <v>2</v>
      </c>
      <c r="DX10" s="19">
        <v>1</v>
      </c>
    </row>
    <row r="11" spans="1:128" hidden="1">
      <c r="A11">
        <v>740</v>
      </c>
      <c r="B11" t="s">
        <v>239</v>
      </c>
      <c r="C11">
        <v>12</v>
      </c>
      <c r="D11">
        <v>2026</v>
      </c>
      <c r="E11">
        <v>2575404711</v>
      </c>
      <c r="F11">
        <v>1</v>
      </c>
      <c r="G11" t="s">
        <v>284</v>
      </c>
      <c r="H11" t="s">
        <v>285</v>
      </c>
      <c r="I11" t="s">
        <v>286</v>
      </c>
      <c r="J11" t="s">
        <v>287</v>
      </c>
      <c r="K11" t="s">
        <v>126</v>
      </c>
      <c r="L11">
        <v>26033410103113</v>
      </c>
      <c r="M11">
        <v>3</v>
      </c>
      <c r="N11">
        <v>3</v>
      </c>
      <c r="O11">
        <v>170</v>
      </c>
      <c r="P11" t="s">
        <v>131</v>
      </c>
      <c r="Q11" t="s">
        <v>174</v>
      </c>
      <c r="R11">
        <v>170</v>
      </c>
      <c r="S11">
        <v>25</v>
      </c>
      <c r="T11">
        <v>754</v>
      </c>
      <c r="U11">
        <v>1</v>
      </c>
      <c r="V11" t="s">
        <v>163</v>
      </c>
      <c r="Y11" t="s">
        <v>253</v>
      </c>
      <c r="Z11" t="s">
        <v>289</v>
      </c>
      <c r="AA11" t="s">
        <v>140</v>
      </c>
      <c r="AB11" t="s">
        <v>179</v>
      </c>
      <c r="AC11" t="s">
        <v>290</v>
      </c>
      <c r="AD11">
        <v>6</v>
      </c>
      <c r="AF11">
        <v>3</v>
      </c>
      <c r="AG11">
        <v>2</v>
      </c>
      <c r="AH11">
        <v>2</v>
      </c>
      <c r="AI11">
        <v>2</v>
      </c>
      <c r="AJ11">
        <v>2</v>
      </c>
      <c r="AK11">
        <v>2</v>
      </c>
      <c r="AM11">
        <v>2</v>
      </c>
      <c r="AN11">
        <v>2</v>
      </c>
      <c r="AO11">
        <v>2</v>
      </c>
      <c r="AP11">
        <v>2</v>
      </c>
      <c r="AQ11">
        <v>2</v>
      </c>
      <c r="AR11">
        <v>2</v>
      </c>
      <c r="AS11">
        <v>1</v>
      </c>
      <c r="AT11">
        <v>1</v>
      </c>
      <c r="AU11">
        <v>170</v>
      </c>
      <c r="AV11">
        <v>11</v>
      </c>
      <c r="AW11">
        <v>1</v>
      </c>
      <c r="AX11" t="s">
        <v>239</v>
      </c>
      <c r="AY11" t="s">
        <v>239</v>
      </c>
      <c r="AZ11">
        <v>5</v>
      </c>
      <c r="BA11">
        <v>1</v>
      </c>
      <c r="BB11" t="s">
        <v>239</v>
      </c>
      <c r="BC11">
        <v>1</v>
      </c>
      <c r="BD11" t="s">
        <v>144</v>
      </c>
      <c r="BE11">
        <v>0</v>
      </c>
      <c r="BF11">
        <v>3125040638</v>
      </c>
      <c r="BG11" t="s">
        <v>239</v>
      </c>
      <c r="BJ11">
        <v>257540471101</v>
      </c>
      <c r="BK11" t="s">
        <v>258</v>
      </c>
      <c r="BL11" t="s">
        <v>144</v>
      </c>
      <c r="BM11" t="s">
        <v>293</v>
      </c>
      <c r="BN11">
        <v>5800908</v>
      </c>
      <c r="BO11" t="s">
        <v>294</v>
      </c>
      <c r="BP11">
        <v>9007777551</v>
      </c>
      <c r="BT11" t="s">
        <v>241</v>
      </c>
      <c r="BU11">
        <v>1</v>
      </c>
      <c r="BV11">
        <v>1</v>
      </c>
      <c r="BW11">
        <v>12</v>
      </c>
      <c r="BX11">
        <v>2</v>
      </c>
      <c r="BY11">
        <v>1</v>
      </c>
      <c r="BZ11">
        <v>37</v>
      </c>
      <c r="CA11">
        <v>4</v>
      </c>
      <c r="CB11">
        <v>1</v>
      </c>
      <c r="CC11">
        <v>1</v>
      </c>
      <c r="CD11">
        <v>37</v>
      </c>
      <c r="CE11">
        <v>8</v>
      </c>
      <c r="CF11">
        <v>1</v>
      </c>
      <c r="CG11" t="s">
        <v>295</v>
      </c>
      <c r="CH11">
        <v>2</v>
      </c>
      <c r="CI11" t="s">
        <v>296</v>
      </c>
      <c r="CJ11" t="s">
        <v>159</v>
      </c>
      <c r="CK11">
        <v>1073247883</v>
      </c>
      <c r="CL11">
        <v>1</v>
      </c>
      <c r="CM11">
        <v>1</v>
      </c>
      <c r="CN11">
        <v>1</v>
      </c>
      <c r="CO11">
        <v>37</v>
      </c>
      <c r="CP11">
        <v>8</v>
      </c>
      <c r="CQ11">
        <v>5</v>
      </c>
      <c r="CU11" t="s">
        <v>161</v>
      </c>
      <c r="CV11" t="s">
        <v>258</v>
      </c>
      <c r="CW11" t="s">
        <v>131</v>
      </c>
      <c r="CX11" t="s">
        <v>162</v>
      </c>
      <c r="CY11" t="s">
        <v>163</v>
      </c>
      <c r="CZ11" t="s">
        <v>131</v>
      </c>
      <c r="DA11" t="s">
        <v>164</v>
      </c>
      <c r="DB11" t="s">
        <v>164</v>
      </c>
      <c r="DC11" t="s">
        <v>162</v>
      </c>
      <c r="DD11" t="s">
        <v>163</v>
      </c>
      <c r="DE11" t="s">
        <v>294</v>
      </c>
      <c r="DF11" s="19">
        <f t="shared" si="0"/>
        <v>-3</v>
      </c>
      <c r="DG11" s="19">
        <f t="shared" si="1"/>
        <v>0</v>
      </c>
      <c r="DH11" s="19">
        <f t="shared" si="2"/>
        <v>-1</v>
      </c>
      <c r="DI11" s="19"/>
      <c r="DJ11" s="20"/>
      <c r="DK11" s="19" t="str">
        <f t="shared" si="3"/>
        <v/>
      </c>
      <c r="DL11" s="19"/>
      <c r="DM11" s="19" t="s">
        <v>542</v>
      </c>
      <c r="DN11" s="19">
        <f t="shared" si="4"/>
        <v>1073247883</v>
      </c>
      <c r="DO11" s="20">
        <f t="shared" si="5"/>
        <v>26033410103113</v>
      </c>
      <c r="DP11" s="21"/>
      <c r="DQ11" s="22" t="str">
        <f t="shared" si="6"/>
        <v>27/03/2026</v>
      </c>
      <c r="DR11" s="23">
        <f t="shared" si="7"/>
        <v>12</v>
      </c>
      <c r="DS11" s="23">
        <f t="shared" si="8"/>
        <v>0</v>
      </c>
      <c r="DT11" s="24" t="str">
        <f t="shared" si="9"/>
        <v>30/03/2026</v>
      </c>
      <c r="DU11" s="19">
        <f t="shared" si="10"/>
        <v>1</v>
      </c>
      <c r="DV11" s="19">
        <f t="shared" si="11"/>
        <v>1</v>
      </c>
      <c r="DW11" s="19">
        <f t="shared" si="12"/>
        <v>1</v>
      </c>
      <c r="DX11" s="19">
        <v>1</v>
      </c>
    </row>
  </sheetData>
  <sheetProtection sheet="1" objects="1" scenarios="1"/>
  <autoFilter ref="A1:DX11" xr:uid="{F25D5A49-DBB3-4D4F-BDF9-5B55EF8763BB}">
    <filterColumn colId="56">
      <filters>
        <filter val="0"/>
        <filter val="7"/>
      </filters>
    </filterColumn>
    <filterColumn colId="104">
      <filters>
        <filter val="CUNDINAMARCA"/>
      </filters>
    </filterColumn>
    <filterColumn colId="115">
      <filters blank="1"/>
    </filterColumn>
  </autoFilter>
  <sortState xmlns:xlrd2="http://schemas.microsoft.com/office/spreadsheetml/2017/richdata2" ref="A2:DX11">
    <sortCondition ref="C2:C11"/>
  </sortState>
  <conditionalFormatting sqref="DM1">
    <cfRule type="duplicateValues" dxfId="497" priority="35"/>
    <cfRule type="duplicateValues" dxfId="496" priority="38"/>
    <cfRule type="duplicateValues" dxfId="495" priority="43"/>
    <cfRule type="duplicateValues" dxfId="494" priority="72"/>
    <cfRule type="duplicateValues" dxfId="493" priority="73"/>
    <cfRule type="duplicateValues" dxfId="492" priority="74"/>
    <cfRule type="duplicateValues" dxfId="491" priority="75"/>
    <cfRule type="duplicateValues" dxfId="490" priority="76"/>
    <cfRule type="duplicateValues" dxfId="489" priority="77"/>
    <cfRule type="duplicateValues" dxfId="488" priority="78"/>
    <cfRule type="duplicateValues" dxfId="487" priority="79"/>
    <cfRule type="duplicateValues" dxfId="486" priority="80"/>
    <cfRule type="duplicateValues" dxfId="485" priority="81"/>
    <cfRule type="duplicateValues" dxfId="484" priority="82"/>
    <cfRule type="duplicateValues" dxfId="483" priority="83"/>
  </conditionalFormatting>
  <conditionalFormatting sqref="DN1">
    <cfRule type="duplicateValues" dxfId="482" priority="34"/>
    <cfRule type="duplicateValues" dxfId="481" priority="37"/>
    <cfRule type="duplicateValues" dxfId="480" priority="40"/>
    <cfRule type="duplicateValues" dxfId="479" priority="42"/>
    <cfRule type="duplicateValues" dxfId="478" priority="59"/>
    <cfRule type="duplicateValues" dxfId="477" priority="60"/>
    <cfRule type="duplicateValues" dxfId="476" priority="61"/>
    <cfRule type="duplicateValues" dxfId="475" priority="62"/>
    <cfRule type="duplicateValues" dxfId="474" priority="63"/>
    <cfRule type="duplicateValues" dxfId="473" priority="64"/>
    <cfRule type="duplicateValues" dxfId="472" priority="65"/>
    <cfRule type="duplicateValues" dxfId="471" priority="66"/>
    <cfRule type="duplicateValues" dxfId="470" priority="67"/>
    <cfRule type="duplicateValues" dxfId="469" priority="68"/>
    <cfRule type="duplicateValues" dxfId="468" priority="69"/>
    <cfRule type="duplicateValues" dxfId="467" priority="70"/>
    <cfRule type="duplicateValues" dxfId="466" priority="71"/>
  </conditionalFormatting>
  <conditionalFormatting sqref="DO1">
    <cfRule type="duplicateValues" dxfId="465" priority="31"/>
    <cfRule type="duplicateValues" dxfId="464" priority="32"/>
    <cfRule type="duplicateValues" dxfId="463" priority="33"/>
    <cfRule type="duplicateValues" dxfId="462" priority="36"/>
    <cfRule type="duplicateValues" dxfId="461" priority="39"/>
    <cfRule type="duplicateValues" dxfId="460" priority="41"/>
    <cfRule type="duplicateValues" dxfId="459" priority="44"/>
    <cfRule type="duplicateValues" dxfId="458" priority="45"/>
    <cfRule type="duplicateValues" dxfId="457" priority="46"/>
    <cfRule type="duplicateValues" dxfId="456" priority="47"/>
    <cfRule type="duplicateValues" dxfId="455" priority="48"/>
    <cfRule type="duplicateValues" dxfId="454" priority="49"/>
    <cfRule type="duplicateValues" dxfId="453" priority="50"/>
    <cfRule type="duplicateValues" dxfId="452" priority="51"/>
    <cfRule type="duplicateValues" dxfId="451" priority="52"/>
    <cfRule type="duplicateValues" dxfId="450" priority="53"/>
    <cfRule type="duplicateValues" dxfId="449" priority="54"/>
    <cfRule type="duplicateValues" dxfId="448" priority="55"/>
    <cfRule type="duplicateValues" dxfId="447" priority="56"/>
    <cfRule type="duplicateValues" dxfId="446" priority="57"/>
    <cfRule type="duplicateValues" dxfId="445" priority="58"/>
  </conditionalFormatting>
  <conditionalFormatting sqref="DM2:DN11">
    <cfRule type="duplicateValues" dxfId="444" priority="3"/>
    <cfRule type="duplicateValues" dxfId="443" priority="4"/>
    <cfRule type="duplicateValues" dxfId="442" priority="20"/>
    <cfRule type="duplicateValues" dxfId="441" priority="21"/>
    <cfRule type="duplicateValues" dxfId="440" priority="22"/>
    <cfRule type="duplicateValues" dxfId="439" priority="23"/>
    <cfRule type="duplicateValues" dxfId="438" priority="24"/>
    <cfRule type="duplicateValues" dxfId="437" priority="25"/>
    <cfRule type="duplicateValues" dxfId="436" priority="26"/>
    <cfRule type="duplicateValues" dxfId="435" priority="27"/>
    <cfRule type="duplicateValues" dxfId="434" priority="28"/>
    <cfRule type="duplicateValues" dxfId="433" priority="29"/>
    <cfRule type="duplicateValues" dxfId="432" priority="30"/>
  </conditionalFormatting>
  <conditionalFormatting sqref="DO2:DO11">
    <cfRule type="duplicateValues" dxfId="431" priority="1"/>
    <cfRule type="duplicateValues" dxfId="430" priority="2"/>
    <cfRule type="duplicateValues" dxfId="429" priority="5"/>
    <cfRule type="duplicateValues" dxfId="428" priority="6"/>
    <cfRule type="duplicateValues" dxfId="427" priority="7"/>
    <cfRule type="duplicateValues" dxfId="426" priority="8"/>
    <cfRule type="duplicateValues" dxfId="425" priority="9"/>
    <cfRule type="duplicateValues" dxfId="424" priority="10"/>
    <cfRule type="duplicateValues" dxfId="423" priority="11"/>
    <cfRule type="duplicateValues" dxfId="422" priority="12"/>
    <cfRule type="duplicateValues" dxfId="421" priority="13"/>
    <cfRule type="duplicateValues" dxfId="420" priority="14"/>
    <cfRule type="duplicateValues" dxfId="419" priority="15"/>
    <cfRule type="duplicateValues" dxfId="418" priority="16"/>
    <cfRule type="duplicateValues" dxfId="417" priority="17"/>
    <cfRule type="duplicateValues" dxfId="416" priority="18"/>
    <cfRule type="duplicateValues" dxfId="415" priority="19"/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1F6EAE-069C-4D96-A059-233D0EAC0F69}">
  <sheetPr codeName="Hoja3"/>
  <dimension ref="A1:DX8"/>
  <sheetViews>
    <sheetView topLeftCell="CS1" workbookViewId="0">
      <selection activeCell="DC15" sqref="DC15"/>
    </sheetView>
  </sheetViews>
  <sheetFormatPr baseColWidth="10" defaultRowHeight="14.4"/>
  <sheetData>
    <row r="1" spans="1:128" s="19" customFormat="1" ht="31.8" thickBot="1">
      <c r="A1" s="1" t="s">
        <v>0</v>
      </c>
      <c r="B1" s="1" t="s">
        <v>1</v>
      </c>
      <c r="C1" s="2" t="s">
        <v>2</v>
      </c>
      <c r="D1" s="2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21</v>
      </c>
      <c r="S1" s="1" t="s">
        <v>22</v>
      </c>
      <c r="T1" s="1" t="s">
        <v>23</v>
      </c>
      <c r="U1" s="1" t="s">
        <v>24</v>
      </c>
      <c r="V1" s="1" t="s">
        <v>25</v>
      </c>
      <c r="W1" s="1" t="s">
        <v>26</v>
      </c>
      <c r="X1" s="1" t="s">
        <v>27</v>
      </c>
      <c r="Y1" s="1" t="s">
        <v>28</v>
      </c>
      <c r="Z1" s="1" t="s">
        <v>29</v>
      </c>
      <c r="AA1" s="1" t="s">
        <v>32</v>
      </c>
      <c r="AB1" s="1" t="s">
        <v>33</v>
      </c>
      <c r="AC1" s="1" t="s">
        <v>34</v>
      </c>
      <c r="AD1" s="1" t="s">
        <v>35</v>
      </c>
      <c r="AE1" s="1" t="s">
        <v>36</v>
      </c>
      <c r="AF1" s="1" t="s">
        <v>37</v>
      </c>
      <c r="AG1" s="1" t="s">
        <v>38</v>
      </c>
      <c r="AH1" s="1" t="s">
        <v>39</v>
      </c>
      <c r="AI1" s="1" t="s">
        <v>40</v>
      </c>
      <c r="AJ1" s="1" t="s">
        <v>41</v>
      </c>
      <c r="AK1" s="1" t="s">
        <v>42</v>
      </c>
      <c r="AL1" s="1" t="s">
        <v>43</v>
      </c>
      <c r="AM1" s="1" t="s">
        <v>44</v>
      </c>
      <c r="AN1" s="1" t="s">
        <v>45</v>
      </c>
      <c r="AO1" s="1" t="s">
        <v>46</v>
      </c>
      <c r="AP1" s="1" t="s">
        <v>47</v>
      </c>
      <c r="AQ1" s="1" t="s">
        <v>48</v>
      </c>
      <c r="AR1" s="1" t="s">
        <v>49</v>
      </c>
      <c r="AS1" s="1" t="s">
        <v>50</v>
      </c>
      <c r="AT1" s="1" t="s">
        <v>338</v>
      </c>
      <c r="AU1" s="1" t="s">
        <v>52</v>
      </c>
      <c r="AV1" s="1" t="s">
        <v>53</v>
      </c>
      <c r="AW1" s="1" t="s">
        <v>54</v>
      </c>
      <c r="AX1" s="1" t="s">
        <v>55</v>
      </c>
      <c r="AY1" s="1" t="s">
        <v>56</v>
      </c>
      <c r="AZ1" s="1" t="s">
        <v>57</v>
      </c>
      <c r="BA1" s="1" t="s">
        <v>58</v>
      </c>
      <c r="BB1" s="1" t="s">
        <v>59</v>
      </c>
      <c r="BC1" s="1" t="s">
        <v>60</v>
      </c>
      <c r="BD1" s="3" t="s">
        <v>61</v>
      </c>
      <c r="BE1" s="1" t="s">
        <v>62</v>
      </c>
      <c r="BF1" s="1" t="s">
        <v>63</v>
      </c>
      <c r="BG1" s="3" t="s">
        <v>64</v>
      </c>
      <c r="BH1" s="1" t="s">
        <v>65</v>
      </c>
      <c r="BI1" s="1" t="s">
        <v>66</v>
      </c>
      <c r="BJ1" s="1" t="s">
        <v>67</v>
      </c>
      <c r="BK1" s="1" t="s">
        <v>68</v>
      </c>
      <c r="BL1" s="1" t="s">
        <v>69</v>
      </c>
      <c r="BM1" s="1" t="s">
        <v>70</v>
      </c>
      <c r="BN1" s="1" t="s">
        <v>71</v>
      </c>
      <c r="BO1" s="3" t="s">
        <v>72</v>
      </c>
      <c r="BP1" s="1" t="s">
        <v>73</v>
      </c>
      <c r="BQ1" s="1" t="s">
        <v>74</v>
      </c>
      <c r="BR1" s="1" t="s">
        <v>75</v>
      </c>
      <c r="BS1" s="1" t="s">
        <v>76</v>
      </c>
      <c r="BT1" s="1" t="s">
        <v>77</v>
      </c>
      <c r="BU1" s="1" t="s">
        <v>78</v>
      </c>
      <c r="BV1" s="1" t="s">
        <v>79</v>
      </c>
      <c r="BW1" s="1" t="s">
        <v>80</v>
      </c>
      <c r="BX1" s="1" t="s">
        <v>81</v>
      </c>
      <c r="BY1" s="2" t="s">
        <v>82</v>
      </c>
      <c r="BZ1" s="2" t="s">
        <v>83</v>
      </c>
      <c r="CA1" s="1" t="s">
        <v>84</v>
      </c>
      <c r="CB1" s="2" t="s">
        <v>85</v>
      </c>
      <c r="CC1" s="2" t="s">
        <v>86</v>
      </c>
      <c r="CD1" s="2" t="s">
        <v>87</v>
      </c>
      <c r="CE1" s="2" t="s">
        <v>88</v>
      </c>
      <c r="CF1" s="4" t="s">
        <v>89</v>
      </c>
      <c r="CG1" s="3" t="s">
        <v>90</v>
      </c>
      <c r="CH1" s="1" t="s">
        <v>91</v>
      </c>
      <c r="CI1" s="3" t="s">
        <v>92</v>
      </c>
      <c r="CJ1" s="1" t="s">
        <v>93</v>
      </c>
      <c r="CK1" s="1" t="s">
        <v>94</v>
      </c>
      <c r="CL1" s="1" t="s">
        <v>95</v>
      </c>
      <c r="CM1" s="1" t="s">
        <v>96</v>
      </c>
      <c r="CN1" s="1" t="s">
        <v>97</v>
      </c>
      <c r="CO1" s="1" t="s">
        <v>98</v>
      </c>
      <c r="CP1" s="3" t="s">
        <v>99</v>
      </c>
      <c r="CQ1" s="3" t="s">
        <v>100</v>
      </c>
      <c r="CR1" s="1" t="s">
        <v>101</v>
      </c>
      <c r="CS1" s="1" t="s">
        <v>102</v>
      </c>
      <c r="CT1" s="1" t="s">
        <v>103</v>
      </c>
      <c r="CU1" s="1" t="s">
        <v>104</v>
      </c>
      <c r="CV1" s="1" t="s">
        <v>105</v>
      </c>
      <c r="CW1" s="2" t="s">
        <v>106</v>
      </c>
      <c r="CX1" s="2" t="s">
        <v>107</v>
      </c>
      <c r="CY1" s="2" t="s">
        <v>108</v>
      </c>
      <c r="CZ1" s="3" t="s">
        <v>109</v>
      </c>
      <c r="DA1" s="3" t="s">
        <v>110</v>
      </c>
      <c r="DB1" s="3" t="s">
        <v>111</v>
      </c>
      <c r="DC1" s="5" t="s">
        <v>112</v>
      </c>
      <c r="DD1" s="5" t="s">
        <v>113</v>
      </c>
      <c r="DE1" s="1" t="s">
        <v>114</v>
      </c>
      <c r="DF1" s="6" t="s">
        <v>339</v>
      </c>
      <c r="DG1" s="7" t="s">
        <v>340</v>
      </c>
      <c r="DH1" s="7" t="s">
        <v>341</v>
      </c>
      <c r="DI1" s="8" t="s">
        <v>342</v>
      </c>
      <c r="DJ1" s="8" t="s">
        <v>343</v>
      </c>
      <c r="DK1" s="9" t="s">
        <v>344</v>
      </c>
      <c r="DL1" s="10" t="s">
        <v>345</v>
      </c>
      <c r="DM1" s="11" t="s">
        <v>346</v>
      </c>
      <c r="DN1" s="12" t="s">
        <v>94</v>
      </c>
      <c r="DO1" s="12" t="s">
        <v>11</v>
      </c>
      <c r="DP1" s="13" t="s">
        <v>347</v>
      </c>
      <c r="DQ1" s="14" t="s">
        <v>1</v>
      </c>
      <c r="DR1" s="15" t="s">
        <v>2</v>
      </c>
      <c r="DS1" s="15" t="s">
        <v>62</v>
      </c>
      <c r="DT1" s="14" t="s">
        <v>72</v>
      </c>
      <c r="DU1" s="16" t="s">
        <v>60</v>
      </c>
      <c r="DV1" s="16" t="s">
        <v>97</v>
      </c>
      <c r="DW1" s="17" t="s">
        <v>89</v>
      </c>
      <c r="DX1" s="18" t="s">
        <v>348</v>
      </c>
    </row>
    <row r="2" spans="1:128">
      <c r="A2">
        <v>740</v>
      </c>
      <c r="B2" t="s">
        <v>195</v>
      </c>
      <c r="C2">
        <v>4</v>
      </c>
      <c r="D2">
        <v>2026</v>
      </c>
      <c r="E2">
        <v>1100108679</v>
      </c>
      <c r="F2">
        <v>1</v>
      </c>
      <c r="G2" s="29" t="s">
        <v>197</v>
      </c>
      <c r="I2" t="s">
        <v>198</v>
      </c>
      <c r="J2" t="s">
        <v>199</v>
      </c>
      <c r="K2" t="s">
        <v>126</v>
      </c>
      <c r="L2">
        <v>26013010029129</v>
      </c>
      <c r="M2">
        <v>8</v>
      </c>
      <c r="N2">
        <v>3</v>
      </c>
      <c r="O2">
        <v>170</v>
      </c>
      <c r="P2" t="s">
        <v>131</v>
      </c>
      <c r="Q2" t="s">
        <v>174</v>
      </c>
      <c r="R2">
        <v>170</v>
      </c>
      <c r="S2">
        <v>25</v>
      </c>
      <c r="T2">
        <v>754</v>
      </c>
      <c r="U2">
        <v>1</v>
      </c>
      <c r="V2" t="s">
        <v>163</v>
      </c>
      <c r="Y2" t="s">
        <v>163</v>
      </c>
      <c r="Z2" t="s">
        <v>201</v>
      </c>
      <c r="AA2" t="s">
        <v>140</v>
      </c>
      <c r="AB2" t="s">
        <v>202</v>
      </c>
      <c r="AC2" t="s">
        <v>203</v>
      </c>
      <c r="AD2">
        <v>6</v>
      </c>
      <c r="AF2">
        <v>1</v>
      </c>
      <c r="AG2">
        <v>2</v>
      </c>
      <c r="AH2">
        <v>2</v>
      </c>
      <c r="AI2">
        <v>2</v>
      </c>
      <c r="AJ2">
        <v>2</v>
      </c>
      <c r="AK2">
        <v>2</v>
      </c>
      <c r="AM2">
        <v>2</v>
      </c>
      <c r="AN2">
        <v>2</v>
      </c>
      <c r="AO2">
        <v>2</v>
      </c>
      <c r="AP2">
        <v>2</v>
      </c>
      <c r="AQ2">
        <v>2</v>
      </c>
      <c r="AR2">
        <v>2</v>
      </c>
      <c r="AS2">
        <v>1</v>
      </c>
      <c r="AT2">
        <v>1</v>
      </c>
      <c r="AU2">
        <v>170</v>
      </c>
      <c r="AV2">
        <v>25</v>
      </c>
      <c r="AW2">
        <v>754</v>
      </c>
      <c r="AX2" t="s">
        <v>195</v>
      </c>
      <c r="AY2" t="s">
        <v>204</v>
      </c>
      <c r="AZ2">
        <v>5</v>
      </c>
      <c r="BA2">
        <v>1</v>
      </c>
      <c r="BB2" t="s">
        <v>195</v>
      </c>
      <c r="BC2">
        <v>1</v>
      </c>
      <c r="BD2" t="s">
        <v>144</v>
      </c>
      <c r="BE2">
        <v>7</v>
      </c>
      <c r="BF2">
        <v>3138641171</v>
      </c>
      <c r="BG2" t="s">
        <v>206</v>
      </c>
      <c r="BJ2">
        <v>110010140014</v>
      </c>
      <c r="BK2" t="s">
        <v>208</v>
      </c>
      <c r="BL2" t="s">
        <v>144</v>
      </c>
      <c r="BM2" t="s">
        <v>209</v>
      </c>
      <c r="BN2">
        <v>3138891709</v>
      </c>
      <c r="BO2" t="s">
        <v>211</v>
      </c>
      <c r="BP2">
        <v>8999990174</v>
      </c>
      <c r="BT2" t="s">
        <v>154</v>
      </c>
      <c r="BU2">
        <v>3</v>
      </c>
      <c r="BV2">
        <v>1</v>
      </c>
      <c r="BW2">
        <v>10</v>
      </c>
      <c r="BX2">
        <v>1</v>
      </c>
      <c r="BY2">
        <v>1</v>
      </c>
      <c r="BZ2">
        <v>41</v>
      </c>
      <c r="CA2">
        <v>4</v>
      </c>
      <c r="CB2">
        <v>1</v>
      </c>
      <c r="CC2">
        <v>1</v>
      </c>
      <c r="CD2">
        <v>41</v>
      </c>
      <c r="CE2">
        <v>4</v>
      </c>
      <c r="CF2">
        <v>3</v>
      </c>
      <c r="CG2" t="s">
        <v>206</v>
      </c>
      <c r="CH2">
        <v>1</v>
      </c>
      <c r="CI2" t="s">
        <v>214</v>
      </c>
      <c r="CJ2" t="s">
        <v>215</v>
      </c>
      <c r="CK2" t="s">
        <v>216</v>
      </c>
      <c r="CL2">
        <v>1</v>
      </c>
      <c r="CM2">
        <v>1</v>
      </c>
      <c r="CN2">
        <v>1</v>
      </c>
      <c r="CO2">
        <v>41</v>
      </c>
      <c r="CP2">
        <v>4</v>
      </c>
      <c r="CQ2">
        <v>14</v>
      </c>
      <c r="CU2" t="s">
        <v>161</v>
      </c>
      <c r="CV2" t="s">
        <v>218</v>
      </c>
      <c r="CW2" t="s">
        <v>131</v>
      </c>
      <c r="CX2" t="s">
        <v>162</v>
      </c>
      <c r="CY2" t="s">
        <v>163</v>
      </c>
      <c r="CZ2" t="s">
        <v>131</v>
      </c>
      <c r="DA2" t="s">
        <v>162</v>
      </c>
      <c r="DB2" t="s">
        <v>163</v>
      </c>
      <c r="DC2" t="s">
        <v>164</v>
      </c>
      <c r="DD2" t="s">
        <v>164</v>
      </c>
      <c r="DE2" t="s">
        <v>211</v>
      </c>
      <c r="DF2" s="19">
        <v>10</v>
      </c>
      <c r="DG2" s="19">
        <v>0</v>
      </c>
      <c r="DH2" s="19">
        <v>0</v>
      </c>
      <c r="DI2" s="19"/>
      <c r="DJ2" s="20"/>
      <c r="DK2" s="19" t="s">
        <v>533</v>
      </c>
      <c r="DL2" s="19"/>
      <c r="DM2" s="19" t="s">
        <v>538</v>
      </c>
      <c r="DN2" s="19" t="s">
        <v>216</v>
      </c>
      <c r="DO2" s="20">
        <v>26013010029129</v>
      </c>
      <c r="DP2" s="21"/>
      <c r="DQ2" s="22" t="s">
        <v>195</v>
      </c>
      <c r="DR2" s="23">
        <v>4</v>
      </c>
      <c r="DS2" s="23">
        <v>7</v>
      </c>
      <c r="DT2" s="24" t="s">
        <v>211</v>
      </c>
      <c r="DU2" s="19">
        <v>1</v>
      </c>
      <c r="DV2" s="19">
        <v>1</v>
      </c>
      <c r="DW2" s="19">
        <v>3</v>
      </c>
      <c r="DX2" s="19">
        <v>1</v>
      </c>
    </row>
    <row r="3" spans="1:128">
      <c r="A3">
        <v>740</v>
      </c>
      <c r="B3" t="s">
        <v>298</v>
      </c>
      <c r="C3">
        <v>5</v>
      </c>
      <c r="D3">
        <v>2026</v>
      </c>
      <c r="E3">
        <v>2575404711</v>
      </c>
      <c r="F3">
        <v>1</v>
      </c>
      <c r="G3" s="29" t="s">
        <v>299</v>
      </c>
      <c r="H3" t="s">
        <v>300</v>
      </c>
      <c r="I3" t="s">
        <v>301</v>
      </c>
      <c r="J3" t="s">
        <v>302</v>
      </c>
      <c r="K3" t="s">
        <v>126</v>
      </c>
      <c r="L3">
        <v>26021410044106</v>
      </c>
      <c r="M3">
        <v>3</v>
      </c>
      <c r="N3">
        <v>3</v>
      </c>
      <c r="O3">
        <v>170</v>
      </c>
      <c r="P3" t="s">
        <v>131</v>
      </c>
      <c r="Q3" t="s">
        <v>132</v>
      </c>
      <c r="R3">
        <v>170</v>
      </c>
      <c r="S3">
        <v>25</v>
      </c>
      <c r="T3">
        <v>754</v>
      </c>
      <c r="U3">
        <v>1</v>
      </c>
      <c r="V3" t="s">
        <v>163</v>
      </c>
      <c r="Y3" t="s">
        <v>253</v>
      </c>
      <c r="Z3" t="s">
        <v>304</v>
      </c>
      <c r="AA3" t="s">
        <v>140</v>
      </c>
      <c r="AB3" t="s">
        <v>202</v>
      </c>
      <c r="AC3" t="s">
        <v>305</v>
      </c>
      <c r="AD3">
        <v>6</v>
      </c>
      <c r="AF3">
        <v>2</v>
      </c>
      <c r="AG3">
        <v>2</v>
      </c>
      <c r="AH3">
        <v>2</v>
      </c>
      <c r="AI3">
        <v>2</v>
      </c>
      <c r="AJ3">
        <v>2</v>
      </c>
      <c r="AK3">
        <v>2</v>
      </c>
      <c r="AM3">
        <v>2</v>
      </c>
      <c r="AN3">
        <v>2</v>
      </c>
      <c r="AO3">
        <v>2</v>
      </c>
      <c r="AP3">
        <v>2</v>
      </c>
      <c r="AQ3">
        <v>2</v>
      </c>
      <c r="AR3">
        <v>2</v>
      </c>
      <c r="AS3">
        <v>1</v>
      </c>
      <c r="AT3">
        <v>1</v>
      </c>
      <c r="AU3">
        <v>170</v>
      </c>
      <c r="AV3">
        <v>25</v>
      </c>
      <c r="AW3">
        <v>754</v>
      </c>
      <c r="AX3" t="s">
        <v>298</v>
      </c>
      <c r="AY3" t="s">
        <v>298</v>
      </c>
      <c r="AZ3">
        <v>5</v>
      </c>
      <c r="BA3">
        <v>1</v>
      </c>
      <c r="BB3" t="s">
        <v>298</v>
      </c>
      <c r="BC3">
        <v>1</v>
      </c>
      <c r="BD3" t="s">
        <v>144</v>
      </c>
      <c r="BE3">
        <v>0</v>
      </c>
      <c r="BF3">
        <v>3114538372</v>
      </c>
      <c r="BG3" t="s">
        <v>298</v>
      </c>
      <c r="BJ3">
        <v>257540471101</v>
      </c>
      <c r="BK3" t="s">
        <v>258</v>
      </c>
      <c r="BL3" t="s">
        <v>144</v>
      </c>
      <c r="BM3" t="s">
        <v>277</v>
      </c>
      <c r="BN3">
        <v>5800908</v>
      </c>
      <c r="BO3" t="s">
        <v>307</v>
      </c>
      <c r="BP3">
        <v>9007777551</v>
      </c>
      <c r="BT3" t="s">
        <v>154</v>
      </c>
      <c r="BU3">
        <v>1</v>
      </c>
      <c r="BV3">
        <v>1</v>
      </c>
      <c r="BW3">
        <v>4</v>
      </c>
      <c r="BX3">
        <v>1</v>
      </c>
      <c r="BY3">
        <v>1</v>
      </c>
      <c r="BZ3">
        <v>38</v>
      </c>
      <c r="CA3">
        <v>4</v>
      </c>
      <c r="CB3">
        <v>1</v>
      </c>
      <c r="CC3">
        <v>1</v>
      </c>
      <c r="CD3">
        <v>38</v>
      </c>
      <c r="CE3">
        <v>7</v>
      </c>
      <c r="CF3">
        <v>1</v>
      </c>
      <c r="CG3" t="s">
        <v>298</v>
      </c>
      <c r="CH3">
        <v>1</v>
      </c>
      <c r="CI3" t="s">
        <v>308</v>
      </c>
      <c r="CJ3" t="s">
        <v>159</v>
      </c>
      <c r="CK3">
        <v>1012336175</v>
      </c>
      <c r="CL3">
        <v>1</v>
      </c>
      <c r="CM3">
        <v>1</v>
      </c>
      <c r="CN3">
        <v>1</v>
      </c>
      <c r="CO3">
        <v>38</v>
      </c>
      <c r="CP3">
        <v>7</v>
      </c>
      <c r="CQ3">
        <v>7</v>
      </c>
      <c r="CU3" t="s">
        <v>161</v>
      </c>
      <c r="CV3" t="s">
        <v>258</v>
      </c>
      <c r="CW3" t="s">
        <v>131</v>
      </c>
      <c r="CX3" t="s">
        <v>162</v>
      </c>
      <c r="CY3" t="s">
        <v>163</v>
      </c>
      <c r="CZ3" t="s">
        <v>131</v>
      </c>
      <c r="DA3" t="s">
        <v>162</v>
      </c>
      <c r="DB3" t="s">
        <v>163</v>
      </c>
      <c r="DC3" t="s">
        <v>162</v>
      </c>
      <c r="DD3" t="s">
        <v>163</v>
      </c>
      <c r="DE3" t="s">
        <v>307</v>
      </c>
      <c r="DF3" s="19">
        <v>0</v>
      </c>
      <c r="DG3" s="19">
        <v>0</v>
      </c>
      <c r="DH3" s="19">
        <v>0</v>
      </c>
      <c r="DI3" s="19"/>
      <c r="DJ3" s="20"/>
      <c r="DK3" s="19" t="s">
        <v>533</v>
      </c>
      <c r="DL3" s="19"/>
      <c r="DM3" s="19" t="s">
        <v>543</v>
      </c>
      <c r="DN3" s="19">
        <v>1012336175</v>
      </c>
      <c r="DO3" s="20">
        <v>26021410044106</v>
      </c>
      <c r="DP3" s="21"/>
      <c r="DQ3" s="22" t="s">
        <v>298</v>
      </c>
      <c r="DR3" s="23">
        <v>5</v>
      </c>
      <c r="DS3" s="23">
        <v>0</v>
      </c>
      <c r="DT3" s="24" t="s">
        <v>307</v>
      </c>
      <c r="DU3" s="19">
        <v>1</v>
      </c>
      <c r="DV3" s="19">
        <v>1</v>
      </c>
      <c r="DW3" s="19">
        <v>1</v>
      </c>
      <c r="DX3" s="19">
        <v>1</v>
      </c>
    </row>
    <row r="4" spans="1:128">
      <c r="A4">
        <v>740</v>
      </c>
      <c r="B4" t="s">
        <v>298</v>
      </c>
      <c r="C4">
        <v>5</v>
      </c>
      <c r="D4">
        <v>2026</v>
      </c>
      <c r="E4">
        <v>2575404711</v>
      </c>
      <c r="F4">
        <v>1</v>
      </c>
      <c r="G4" s="29" t="s">
        <v>310</v>
      </c>
      <c r="H4" t="s">
        <v>311</v>
      </c>
      <c r="I4" t="s">
        <v>312</v>
      </c>
      <c r="J4" t="s">
        <v>171</v>
      </c>
      <c r="K4" t="s">
        <v>126</v>
      </c>
      <c r="L4">
        <v>26024110043461</v>
      </c>
      <c r="M4">
        <v>9</v>
      </c>
      <c r="N4">
        <v>3</v>
      </c>
      <c r="O4">
        <v>170</v>
      </c>
      <c r="P4" t="s">
        <v>131</v>
      </c>
      <c r="Q4" t="s">
        <v>132</v>
      </c>
      <c r="R4">
        <v>170</v>
      </c>
      <c r="S4">
        <v>25</v>
      </c>
      <c r="T4">
        <v>754</v>
      </c>
      <c r="U4">
        <v>1</v>
      </c>
      <c r="V4" t="s">
        <v>163</v>
      </c>
      <c r="Y4" t="s">
        <v>253</v>
      </c>
      <c r="Z4" t="s">
        <v>314</v>
      </c>
      <c r="AA4" t="s">
        <v>140</v>
      </c>
      <c r="AB4" t="s">
        <v>179</v>
      </c>
      <c r="AC4" t="s">
        <v>255</v>
      </c>
      <c r="AD4">
        <v>6</v>
      </c>
      <c r="AF4">
        <v>2</v>
      </c>
      <c r="AG4">
        <v>2</v>
      </c>
      <c r="AH4">
        <v>2</v>
      </c>
      <c r="AI4">
        <v>2</v>
      </c>
      <c r="AJ4">
        <v>2</v>
      </c>
      <c r="AK4">
        <v>2</v>
      </c>
      <c r="AM4">
        <v>2</v>
      </c>
      <c r="AN4">
        <v>2</v>
      </c>
      <c r="AO4">
        <v>2</v>
      </c>
      <c r="AP4">
        <v>2</v>
      </c>
      <c r="AQ4">
        <v>2</v>
      </c>
      <c r="AR4">
        <v>2</v>
      </c>
      <c r="AS4">
        <v>1</v>
      </c>
      <c r="AT4">
        <v>1</v>
      </c>
      <c r="AU4">
        <v>170</v>
      </c>
      <c r="AV4">
        <v>25</v>
      </c>
      <c r="AW4">
        <v>754</v>
      </c>
      <c r="AX4" t="s">
        <v>298</v>
      </c>
      <c r="AY4" t="s">
        <v>298</v>
      </c>
      <c r="AZ4">
        <v>5</v>
      </c>
      <c r="BA4">
        <v>1</v>
      </c>
      <c r="BB4" t="s">
        <v>298</v>
      </c>
      <c r="BC4">
        <v>1</v>
      </c>
      <c r="BD4" t="s">
        <v>144</v>
      </c>
      <c r="BE4">
        <v>0</v>
      </c>
      <c r="BF4">
        <v>3204752472</v>
      </c>
      <c r="BG4" t="s">
        <v>298</v>
      </c>
      <c r="BJ4">
        <v>257540471101</v>
      </c>
      <c r="BK4" t="s">
        <v>258</v>
      </c>
      <c r="BL4" t="s">
        <v>144</v>
      </c>
      <c r="BM4" t="s">
        <v>318</v>
      </c>
      <c r="BN4">
        <v>5800908</v>
      </c>
      <c r="BO4" t="s">
        <v>319</v>
      </c>
      <c r="BP4">
        <v>9007777551</v>
      </c>
      <c r="BT4" t="s">
        <v>154</v>
      </c>
      <c r="BU4">
        <v>1</v>
      </c>
      <c r="BV4">
        <v>1</v>
      </c>
      <c r="BW4">
        <v>13</v>
      </c>
      <c r="BX4">
        <v>1</v>
      </c>
      <c r="BY4">
        <v>1</v>
      </c>
      <c r="BZ4">
        <v>14</v>
      </c>
      <c r="CA4">
        <v>4</v>
      </c>
      <c r="CB4">
        <v>1</v>
      </c>
      <c r="CC4">
        <v>1</v>
      </c>
      <c r="CD4">
        <v>14</v>
      </c>
      <c r="CE4">
        <v>3</v>
      </c>
      <c r="CF4">
        <v>3</v>
      </c>
      <c r="CG4" t="s">
        <v>321</v>
      </c>
      <c r="CH4">
        <v>2</v>
      </c>
      <c r="CI4" t="s">
        <v>322</v>
      </c>
      <c r="CJ4" t="s">
        <v>159</v>
      </c>
      <c r="CK4">
        <v>1077421457</v>
      </c>
      <c r="CL4">
        <v>1</v>
      </c>
      <c r="CM4">
        <v>1</v>
      </c>
      <c r="CN4">
        <v>1</v>
      </c>
      <c r="CO4">
        <v>35</v>
      </c>
      <c r="CP4">
        <v>3</v>
      </c>
      <c r="CQ4">
        <v>3</v>
      </c>
      <c r="CU4" t="s">
        <v>161</v>
      </c>
      <c r="CV4" t="s">
        <v>258</v>
      </c>
      <c r="CW4" t="s">
        <v>131</v>
      </c>
      <c r="CX4" t="s">
        <v>162</v>
      </c>
      <c r="CY4" t="s">
        <v>163</v>
      </c>
      <c r="CZ4" t="s">
        <v>131</v>
      </c>
      <c r="DA4" t="s">
        <v>162</v>
      </c>
      <c r="DB4" t="s">
        <v>163</v>
      </c>
      <c r="DC4" t="s">
        <v>162</v>
      </c>
      <c r="DD4" t="s">
        <v>163</v>
      </c>
      <c r="DE4" t="s">
        <v>319</v>
      </c>
      <c r="DF4" s="19">
        <v>0</v>
      </c>
      <c r="DG4" s="19">
        <v>0</v>
      </c>
      <c r="DH4" s="19">
        <v>17</v>
      </c>
      <c r="DI4" s="19"/>
      <c r="DJ4" s="20"/>
      <c r="DK4" s="19" t="s">
        <v>533</v>
      </c>
      <c r="DL4" s="19"/>
      <c r="DM4" s="19" t="s">
        <v>544</v>
      </c>
      <c r="DN4" s="19">
        <v>1077421457</v>
      </c>
      <c r="DO4" s="20">
        <v>26024110043461</v>
      </c>
      <c r="DP4" s="21"/>
      <c r="DQ4" s="22" t="s">
        <v>298</v>
      </c>
      <c r="DR4" s="23">
        <v>5</v>
      </c>
      <c r="DS4" s="23">
        <v>0</v>
      </c>
      <c r="DT4" s="24" t="s">
        <v>319</v>
      </c>
      <c r="DU4" s="19">
        <v>1</v>
      </c>
      <c r="DV4" s="19">
        <v>1</v>
      </c>
      <c r="DW4" s="19">
        <v>3</v>
      </c>
      <c r="DX4" s="19">
        <v>1</v>
      </c>
    </row>
    <row r="5" spans="1:128">
      <c r="A5">
        <v>740</v>
      </c>
      <c r="B5" t="s">
        <v>324</v>
      </c>
      <c r="C5">
        <v>6</v>
      </c>
      <c r="D5">
        <v>2026</v>
      </c>
      <c r="E5">
        <v>2575404711</v>
      </c>
      <c r="F5">
        <v>1</v>
      </c>
      <c r="G5" s="29" t="s">
        <v>284</v>
      </c>
      <c r="H5" t="s">
        <v>325</v>
      </c>
      <c r="I5" t="s">
        <v>326</v>
      </c>
      <c r="J5" t="s">
        <v>125</v>
      </c>
      <c r="K5" t="s">
        <v>126</v>
      </c>
      <c r="L5">
        <v>26026010046511</v>
      </c>
      <c r="M5">
        <v>3</v>
      </c>
      <c r="N5">
        <v>3</v>
      </c>
      <c r="O5">
        <v>170</v>
      </c>
      <c r="P5" t="s">
        <v>131</v>
      </c>
      <c r="Q5" t="s">
        <v>174</v>
      </c>
      <c r="R5">
        <v>170</v>
      </c>
      <c r="S5">
        <v>25</v>
      </c>
      <c r="T5">
        <v>754</v>
      </c>
      <c r="U5">
        <v>1</v>
      </c>
      <c r="V5" t="s">
        <v>163</v>
      </c>
      <c r="Y5" t="s">
        <v>253</v>
      </c>
      <c r="Z5" t="s">
        <v>328</v>
      </c>
      <c r="AA5" t="s">
        <v>140</v>
      </c>
      <c r="AB5" t="s">
        <v>179</v>
      </c>
      <c r="AC5" t="s">
        <v>290</v>
      </c>
      <c r="AD5">
        <v>6</v>
      </c>
      <c r="AF5">
        <v>2</v>
      </c>
      <c r="AG5">
        <v>2</v>
      </c>
      <c r="AH5">
        <v>2</v>
      </c>
      <c r="AI5">
        <v>2</v>
      </c>
      <c r="AJ5">
        <v>2</v>
      </c>
      <c r="AK5">
        <v>2</v>
      </c>
      <c r="AM5">
        <v>2</v>
      </c>
      <c r="AN5">
        <v>2</v>
      </c>
      <c r="AO5">
        <v>2</v>
      </c>
      <c r="AP5">
        <v>2</v>
      </c>
      <c r="AQ5">
        <v>2</v>
      </c>
      <c r="AR5">
        <v>2</v>
      </c>
      <c r="AS5">
        <v>1</v>
      </c>
      <c r="AT5">
        <v>1</v>
      </c>
      <c r="AU5">
        <v>170</v>
      </c>
      <c r="AV5">
        <v>25</v>
      </c>
      <c r="AW5">
        <v>35</v>
      </c>
      <c r="AX5" t="s">
        <v>324</v>
      </c>
      <c r="AY5" t="s">
        <v>324</v>
      </c>
      <c r="AZ5">
        <v>5</v>
      </c>
      <c r="BA5">
        <v>1</v>
      </c>
      <c r="BB5" t="s">
        <v>324</v>
      </c>
      <c r="BC5">
        <v>1</v>
      </c>
      <c r="BD5" t="s">
        <v>144</v>
      </c>
      <c r="BE5">
        <v>0</v>
      </c>
      <c r="BF5">
        <v>3208902892</v>
      </c>
      <c r="BG5" t="s">
        <v>324</v>
      </c>
      <c r="BJ5">
        <v>257540471101</v>
      </c>
      <c r="BK5" t="s">
        <v>258</v>
      </c>
      <c r="BL5" t="s">
        <v>144</v>
      </c>
      <c r="BM5" t="s">
        <v>331</v>
      </c>
      <c r="BN5">
        <v>5800908</v>
      </c>
      <c r="BO5" t="s">
        <v>332</v>
      </c>
      <c r="BP5">
        <v>9007777551</v>
      </c>
      <c r="BT5" t="s">
        <v>154</v>
      </c>
      <c r="BU5">
        <v>1</v>
      </c>
      <c r="BV5">
        <v>1</v>
      </c>
      <c r="BW5">
        <v>31</v>
      </c>
      <c r="BX5">
        <v>1</v>
      </c>
      <c r="BY5">
        <v>1</v>
      </c>
      <c r="BZ5">
        <v>31</v>
      </c>
      <c r="CA5">
        <v>4</v>
      </c>
      <c r="CB5">
        <v>1</v>
      </c>
      <c r="CC5">
        <v>1</v>
      </c>
      <c r="CD5">
        <v>31</v>
      </c>
      <c r="CE5">
        <v>4</v>
      </c>
      <c r="CF5">
        <v>3</v>
      </c>
      <c r="CG5" t="s">
        <v>334</v>
      </c>
      <c r="CH5">
        <v>1</v>
      </c>
      <c r="CI5" t="s">
        <v>335</v>
      </c>
      <c r="CJ5" t="s">
        <v>159</v>
      </c>
      <c r="CK5">
        <v>1007627479</v>
      </c>
      <c r="CL5">
        <v>1</v>
      </c>
      <c r="CM5">
        <v>1</v>
      </c>
      <c r="CN5">
        <v>1</v>
      </c>
      <c r="CO5">
        <v>35</v>
      </c>
      <c r="CP5">
        <v>4</v>
      </c>
      <c r="CQ5">
        <v>3</v>
      </c>
      <c r="CU5" t="s">
        <v>161</v>
      </c>
      <c r="CV5" t="s">
        <v>258</v>
      </c>
      <c r="CW5" t="s">
        <v>131</v>
      </c>
      <c r="CX5" t="s">
        <v>162</v>
      </c>
      <c r="CY5" t="s">
        <v>163</v>
      </c>
      <c r="CZ5" t="s">
        <v>131</v>
      </c>
      <c r="DA5" t="s">
        <v>162</v>
      </c>
      <c r="DB5" t="s">
        <v>337</v>
      </c>
      <c r="DC5" t="s">
        <v>162</v>
      </c>
      <c r="DD5" t="s">
        <v>163</v>
      </c>
      <c r="DE5" t="s">
        <v>332</v>
      </c>
      <c r="DF5" s="19">
        <v>-1</v>
      </c>
      <c r="DG5" s="19">
        <v>0</v>
      </c>
      <c r="DH5" s="19">
        <v>22</v>
      </c>
      <c r="DI5" s="19"/>
      <c r="DJ5" s="20"/>
      <c r="DK5" s="19" t="s">
        <v>533</v>
      </c>
      <c r="DL5" s="19"/>
      <c r="DM5" s="19" t="s">
        <v>545</v>
      </c>
      <c r="DN5" s="19">
        <v>1007627479</v>
      </c>
      <c r="DO5" s="20">
        <v>26026010046511</v>
      </c>
      <c r="DP5" s="21"/>
      <c r="DQ5" s="22" t="s">
        <v>324</v>
      </c>
      <c r="DR5" s="23">
        <v>6</v>
      </c>
      <c r="DS5" s="23">
        <v>0</v>
      </c>
      <c r="DT5" s="24" t="s">
        <v>332</v>
      </c>
      <c r="DU5" s="19">
        <v>1</v>
      </c>
      <c r="DV5" s="19">
        <v>1</v>
      </c>
      <c r="DW5" s="19">
        <v>3</v>
      </c>
      <c r="DX5" s="19">
        <v>1</v>
      </c>
    </row>
    <row r="6" spans="1:128">
      <c r="A6">
        <v>740</v>
      </c>
      <c r="B6" t="s">
        <v>165</v>
      </c>
      <c r="C6">
        <v>7</v>
      </c>
      <c r="D6">
        <v>2026</v>
      </c>
      <c r="E6">
        <v>1100130291</v>
      </c>
      <c r="F6">
        <v>1</v>
      </c>
      <c r="G6" s="29" t="s">
        <v>168</v>
      </c>
      <c r="H6" t="s">
        <v>169</v>
      </c>
      <c r="I6" t="s">
        <v>170</v>
      </c>
      <c r="J6" t="s">
        <v>171</v>
      </c>
      <c r="K6" t="s">
        <v>126</v>
      </c>
      <c r="L6">
        <v>26029910062391</v>
      </c>
      <c r="M6">
        <v>10</v>
      </c>
      <c r="N6">
        <v>3</v>
      </c>
      <c r="O6">
        <v>170</v>
      </c>
      <c r="P6" t="s">
        <v>131</v>
      </c>
      <c r="Q6" t="s">
        <v>174</v>
      </c>
      <c r="R6">
        <v>170</v>
      </c>
      <c r="S6">
        <v>25</v>
      </c>
      <c r="T6">
        <v>785</v>
      </c>
      <c r="U6">
        <v>1</v>
      </c>
      <c r="V6" t="s">
        <v>176</v>
      </c>
      <c r="Y6" t="s">
        <v>177</v>
      </c>
      <c r="Z6" t="s">
        <v>178</v>
      </c>
      <c r="AA6" t="s">
        <v>140</v>
      </c>
      <c r="AB6" t="s">
        <v>179</v>
      </c>
      <c r="AC6" t="s">
        <v>180</v>
      </c>
      <c r="AD6">
        <v>6</v>
      </c>
      <c r="AF6">
        <v>2</v>
      </c>
      <c r="AG6">
        <v>2</v>
      </c>
      <c r="AH6">
        <v>2</v>
      </c>
      <c r="AI6">
        <v>2</v>
      </c>
      <c r="AJ6">
        <v>2</v>
      </c>
      <c r="AK6">
        <v>2</v>
      </c>
      <c r="AM6">
        <v>2</v>
      </c>
      <c r="AN6">
        <v>2</v>
      </c>
      <c r="AO6">
        <v>2</v>
      </c>
      <c r="AP6">
        <v>2</v>
      </c>
      <c r="AQ6">
        <v>2</v>
      </c>
      <c r="AR6">
        <v>2</v>
      </c>
      <c r="AS6">
        <v>1</v>
      </c>
      <c r="AT6">
        <v>2</v>
      </c>
      <c r="AU6">
        <v>170</v>
      </c>
      <c r="AV6">
        <v>25</v>
      </c>
      <c r="AW6">
        <v>785</v>
      </c>
      <c r="AX6" t="s">
        <v>181</v>
      </c>
      <c r="AY6" t="s">
        <v>181</v>
      </c>
      <c r="AZ6">
        <v>5</v>
      </c>
      <c r="BA6">
        <v>2</v>
      </c>
      <c r="BB6" t="s">
        <v>144</v>
      </c>
      <c r="BC6">
        <v>1</v>
      </c>
      <c r="BD6" t="s">
        <v>144</v>
      </c>
      <c r="BE6">
        <v>7</v>
      </c>
      <c r="BF6">
        <v>3022899646</v>
      </c>
      <c r="BG6" t="s">
        <v>181</v>
      </c>
      <c r="BJ6">
        <v>110010010001</v>
      </c>
      <c r="BL6" t="s">
        <v>144</v>
      </c>
      <c r="BM6" t="s">
        <v>184</v>
      </c>
      <c r="BN6">
        <v>4431790</v>
      </c>
      <c r="BO6" t="s">
        <v>186</v>
      </c>
      <c r="BP6">
        <v>9009710064</v>
      </c>
      <c r="BT6" t="s">
        <v>154</v>
      </c>
      <c r="BU6">
        <v>1</v>
      </c>
      <c r="BV6">
        <v>1</v>
      </c>
      <c r="BW6">
        <v>33</v>
      </c>
      <c r="BX6">
        <v>2</v>
      </c>
      <c r="BY6">
        <v>1</v>
      </c>
      <c r="BZ6">
        <v>35</v>
      </c>
      <c r="CA6">
        <v>4</v>
      </c>
      <c r="CB6">
        <v>1</v>
      </c>
      <c r="CC6">
        <v>1</v>
      </c>
      <c r="CD6">
        <v>35</v>
      </c>
      <c r="CE6">
        <v>4</v>
      </c>
      <c r="CF6">
        <v>1</v>
      </c>
      <c r="CG6" t="s">
        <v>190</v>
      </c>
      <c r="CH6">
        <v>1</v>
      </c>
      <c r="CI6" t="s">
        <v>191</v>
      </c>
      <c r="CJ6" t="s">
        <v>159</v>
      </c>
      <c r="CK6">
        <v>1076624308</v>
      </c>
      <c r="CL6">
        <v>1</v>
      </c>
      <c r="CM6">
        <v>1</v>
      </c>
      <c r="CN6">
        <v>1</v>
      </c>
      <c r="CO6">
        <v>37</v>
      </c>
      <c r="CP6">
        <v>4</v>
      </c>
      <c r="CU6" t="s">
        <v>161</v>
      </c>
      <c r="CV6" t="s">
        <v>194</v>
      </c>
      <c r="CW6" t="s">
        <v>131</v>
      </c>
      <c r="CX6" t="s">
        <v>162</v>
      </c>
      <c r="CY6" t="s">
        <v>176</v>
      </c>
      <c r="CZ6" t="s">
        <v>131</v>
      </c>
      <c r="DA6" t="s">
        <v>162</v>
      </c>
      <c r="DB6" t="s">
        <v>176</v>
      </c>
      <c r="DC6" t="s">
        <v>164</v>
      </c>
      <c r="DD6" t="s">
        <v>164</v>
      </c>
      <c r="DE6" t="s">
        <v>186</v>
      </c>
      <c r="DF6" s="19">
        <v>-4</v>
      </c>
      <c r="DG6" s="19">
        <v>0</v>
      </c>
      <c r="DH6" s="19">
        <v>16</v>
      </c>
      <c r="DI6" s="19"/>
      <c r="DJ6" s="20"/>
      <c r="DK6" s="19" t="s">
        <v>533</v>
      </c>
      <c r="DL6" s="19"/>
      <c r="DM6" s="19" t="s">
        <v>537</v>
      </c>
      <c r="DN6" s="19">
        <v>1076624308</v>
      </c>
      <c r="DO6" s="20">
        <v>26029910062391</v>
      </c>
      <c r="DP6" s="21"/>
      <c r="DQ6" s="22" t="s">
        <v>165</v>
      </c>
      <c r="DR6" s="23">
        <v>7</v>
      </c>
      <c r="DS6" s="23">
        <v>7</v>
      </c>
      <c r="DT6" s="24" t="s">
        <v>186</v>
      </c>
      <c r="DU6" s="19">
        <v>1</v>
      </c>
      <c r="DV6" s="19">
        <v>1</v>
      </c>
      <c r="DW6" s="19">
        <v>1</v>
      </c>
      <c r="DX6" s="19">
        <v>1</v>
      </c>
    </row>
    <row r="7" spans="1:128">
      <c r="A7">
        <v>740</v>
      </c>
      <c r="B7" t="s">
        <v>246</v>
      </c>
      <c r="C7">
        <v>10</v>
      </c>
      <c r="D7">
        <v>2026</v>
      </c>
      <c r="E7">
        <v>2575404711</v>
      </c>
      <c r="F7">
        <v>1</v>
      </c>
      <c r="G7" s="29" t="s">
        <v>248</v>
      </c>
      <c r="H7" t="s">
        <v>223</v>
      </c>
      <c r="I7" t="s">
        <v>249</v>
      </c>
      <c r="J7" t="s">
        <v>250</v>
      </c>
      <c r="K7" t="s">
        <v>251</v>
      </c>
      <c r="L7">
        <v>10735580661</v>
      </c>
      <c r="M7">
        <v>1</v>
      </c>
      <c r="N7">
        <v>3</v>
      </c>
      <c r="O7">
        <v>170</v>
      </c>
      <c r="P7" t="s">
        <v>131</v>
      </c>
      <c r="Q7" t="s">
        <v>132</v>
      </c>
      <c r="R7">
        <v>170</v>
      </c>
      <c r="S7">
        <v>25</v>
      </c>
      <c r="T7">
        <v>754</v>
      </c>
      <c r="U7">
        <v>1</v>
      </c>
      <c r="V7" t="s">
        <v>163</v>
      </c>
      <c r="Y7" t="s">
        <v>253</v>
      </c>
      <c r="Z7" t="s">
        <v>254</v>
      </c>
      <c r="AA7" t="s">
        <v>140</v>
      </c>
      <c r="AB7" t="s">
        <v>179</v>
      </c>
      <c r="AC7" t="s">
        <v>255</v>
      </c>
      <c r="AD7">
        <v>6</v>
      </c>
      <c r="AF7">
        <v>2</v>
      </c>
      <c r="AG7">
        <v>2</v>
      </c>
      <c r="AH7">
        <v>2</v>
      </c>
      <c r="AI7">
        <v>2</v>
      </c>
      <c r="AJ7">
        <v>2</v>
      </c>
      <c r="AK7">
        <v>2</v>
      </c>
      <c r="AM7">
        <v>2</v>
      </c>
      <c r="AN7">
        <v>2</v>
      </c>
      <c r="AO7">
        <v>2</v>
      </c>
      <c r="AP7">
        <v>2</v>
      </c>
      <c r="AQ7">
        <v>2</v>
      </c>
      <c r="AR7">
        <v>2</v>
      </c>
      <c r="AS7">
        <v>1</v>
      </c>
      <c r="AT7">
        <v>1</v>
      </c>
      <c r="AU7">
        <v>170</v>
      </c>
      <c r="AV7">
        <v>25</v>
      </c>
      <c r="AW7">
        <v>754</v>
      </c>
      <c r="AX7" t="s">
        <v>246</v>
      </c>
      <c r="AY7" t="s">
        <v>246</v>
      </c>
      <c r="AZ7">
        <v>5</v>
      </c>
      <c r="BA7">
        <v>1</v>
      </c>
      <c r="BB7" t="s">
        <v>246</v>
      </c>
      <c r="BC7">
        <v>1</v>
      </c>
      <c r="BD7" t="s">
        <v>144</v>
      </c>
      <c r="BE7">
        <v>7</v>
      </c>
      <c r="BF7">
        <v>31389220431</v>
      </c>
      <c r="BG7" t="s">
        <v>246</v>
      </c>
      <c r="BJ7">
        <v>257540471101</v>
      </c>
      <c r="BK7" t="s">
        <v>258</v>
      </c>
      <c r="BL7" t="s">
        <v>144</v>
      </c>
      <c r="BM7" t="s">
        <v>259</v>
      </c>
      <c r="BN7">
        <v>5800908</v>
      </c>
      <c r="BO7" t="s">
        <v>261</v>
      </c>
      <c r="BP7">
        <v>9007777551</v>
      </c>
      <c r="BT7" t="s">
        <v>241</v>
      </c>
      <c r="BU7">
        <v>3</v>
      </c>
      <c r="BV7">
        <v>1</v>
      </c>
      <c r="BW7">
        <v>16</v>
      </c>
      <c r="BX7">
        <v>1</v>
      </c>
      <c r="BY7">
        <v>1</v>
      </c>
      <c r="BZ7">
        <v>30</v>
      </c>
      <c r="CA7">
        <v>4</v>
      </c>
      <c r="CB7">
        <v>1</v>
      </c>
      <c r="CC7">
        <v>1</v>
      </c>
      <c r="CD7">
        <v>30</v>
      </c>
      <c r="CE7">
        <v>9</v>
      </c>
      <c r="CF7">
        <v>0</v>
      </c>
      <c r="CG7" t="s">
        <v>144</v>
      </c>
      <c r="CH7">
        <v>2</v>
      </c>
      <c r="CI7" t="s">
        <v>266</v>
      </c>
      <c r="CJ7" t="s">
        <v>159</v>
      </c>
      <c r="CK7">
        <v>1073558066</v>
      </c>
      <c r="CL7">
        <v>1</v>
      </c>
      <c r="CM7">
        <v>1</v>
      </c>
      <c r="CN7">
        <v>1</v>
      </c>
      <c r="CO7">
        <v>30</v>
      </c>
      <c r="CP7">
        <v>9</v>
      </c>
      <c r="CQ7">
        <v>8</v>
      </c>
      <c r="CU7" t="s">
        <v>161</v>
      </c>
      <c r="CV7" t="s">
        <v>258</v>
      </c>
      <c r="CW7" t="s">
        <v>131</v>
      </c>
      <c r="CX7" t="s">
        <v>162</v>
      </c>
      <c r="CY7" t="s">
        <v>163</v>
      </c>
      <c r="CZ7" t="s">
        <v>131</v>
      </c>
      <c r="DA7" t="s">
        <v>162</v>
      </c>
      <c r="DB7" t="s">
        <v>163</v>
      </c>
      <c r="DC7" t="s">
        <v>162</v>
      </c>
      <c r="DD7" t="s">
        <v>163</v>
      </c>
      <c r="DE7" t="s">
        <v>261</v>
      </c>
      <c r="DF7" s="19">
        <v>-1</v>
      </c>
      <c r="DG7" s="19">
        <v>0</v>
      </c>
      <c r="DH7" s="19" t="e">
        <v>#VALUE!</v>
      </c>
      <c r="DI7" s="19"/>
      <c r="DJ7" s="20"/>
      <c r="DK7" s="19" t="s">
        <v>533</v>
      </c>
      <c r="DL7" s="19"/>
      <c r="DM7" s="19" t="s">
        <v>540</v>
      </c>
      <c r="DN7" s="19">
        <v>1073558066</v>
      </c>
      <c r="DO7" s="20">
        <v>10735580661</v>
      </c>
      <c r="DP7" s="21"/>
      <c r="DQ7" s="22" t="s">
        <v>246</v>
      </c>
      <c r="DR7" s="23">
        <v>10</v>
      </c>
      <c r="DS7" s="23">
        <v>7</v>
      </c>
      <c r="DT7" s="24" t="s">
        <v>261</v>
      </c>
      <c r="DU7" s="19">
        <v>1</v>
      </c>
      <c r="DV7" s="19">
        <v>1</v>
      </c>
      <c r="DW7" s="19">
        <v>0</v>
      </c>
      <c r="DX7" s="19">
        <v>1</v>
      </c>
    </row>
    <row r="8" spans="1:128">
      <c r="A8">
        <v>740</v>
      </c>
      <c r="B8" t="s">
        <v>219</v>
      </c>
      <c r="C8">
        <v>11</v>
      </c>
      <c r="D8">
        <v>2026</v>
      </c>
      <c r="E8">
        <v>2529000036</v>
      </c>
      <c r="F8">
        <v>1</v>
      </c>
      <c r="G8" s="29" t="s">
        <v>222</v>
      </c>
      <c r="H8" t="s">
        <v>223</v>
      </c>
      <c r="I8" t="s">
        <v>224</v>
      </c>
      <c r="J8" t="s">
        <v>225</v>
      </c>
      <c r="K8" t="s">
        <v>126</v>
      </c>
      <c r="L8">
        <v>26032410090874</v>
      </c>
      <c r="M8">
        <v>10</v>
      </c>
      <c r="N8">
        <v>3</v>
      </c>
      <c r="O8">
        <v>170</v>
      </c>
      <c r="P8" t="s">
        <v>131</v>
      </c>
      <c r="Q8" t="s">
        <v>174</v>
      </c>
      <c r="R8">
        <v>170</v>
      </c>
      <c r="S8">
        <v>25</v>
      </c>
      <c r="T8">
        <v>290</v>
      </c>
      <c r="U8">
        <v>1</v>
      </c>
      <c r="V8" t="s">
        <v>228</v>
      </c>
      <c r="Y8" t="s">
        <v>229</v>
      </c>
      <c r="Z8" t="s">
        <v>230</v>
      </c>
      <c r="AA8" t="s">
        <v>140</v>
      </c>
      <c r="AB8" t="s">
        <v>202</v>
      </c>
      <c r="AC8" t="s">
        <v>231</v>
      </c>
      <c r="AD8">
        <v>6</v>
      </c>
      <c r="AF8">
        <v>2</v>
      </c>
      <c r="AG8">
        <v>2</v>
      </c>
      <c r="AH8">
        <v>2</v>
      </c>
      <c r="AI8">
        <v>2</v>
      </c>
      <c r="AJ8">
        <v>2</v>
      </c>
      <c r="AK8">
        <v>2</v>
      </c>
      <c r="AM8">
        <v>2</v>
      </c>
      <c r="AN8">
        <v>2</v>
      </c>
      <c r="AO8">
        <v>2</v>
      </c>
      <c r="AP8">
        <v>2</v>
      </c>
      <c r="AQ8">
        <v>2</v>
      </c>
      <c r="AR8">
        <v>2</v>
      </c>
      <c r="AS8">
        <v>1</v>
      </c>
      <c r="AT8">
        <v>1</v>
      </c>
      <c r="AU8">
        <v>170</v>
      </c>
      <c r="AV8">
        <v>25</v>
      </c>
      <c r="AW8">
        <v>290</v>
      </c>
      <c r="AX8" t="s">
        <v>232</v>
      </c>
      <c r="AY8" t="s">
        <v>232</v>
      </c>
      <c r="AZ8">
        <v>5</v>
      </c>
      <c r="BA8">
        <v>1</v>
      </c>
      <c r="BB8" t="s">
        <v>232</v>
      </c>
      <c r="BC8">
        <v>1</v>
      </c>
      <c r="BD8" t="s">
        <v>144</v>
      </c>
      <c r="BE8">
        <v>0</v>
      </c>
      <c r="BF8">
        <v>3228173678</v>
      </c>
      <c r="BG8" t="s">
        <v>232</v>
      </c>
      <c r="BJ8">
        <v>252900003601</v>
      </c>
      <c r="BK8" t="s">
        <v>236</v>
      </c>
      <c r="BL8" t="s">
        <v>144</v>
      </c>
      <c r="BM8" t="s">
        <v>237</v>
      </c>
      <c r="BN8">
        <v>8733000</v>
      </c>
      <c r="BO8" t="s">
        <v>239</v>
      </c>
      <c r="BP8">
        <v>89068002501</v>
      </c>
      <c r="BT8" t="s">
        <v>241</v>
      </c>
      <c r="BU8">
        <v>1</v>
      </c>
      <c r="BV8">
        <v>1</v>
      </c>
      <c r="BW8">
        <v>36</v>
      </c>
      <c r="BX8">
        <v>1</v>
      </c>
      <c r="BY8">
        <v>1</v>
      </c>
      <c r="BZ8">
        <v>36</v>
      </c>
      <c r="CA8">
        <v>4</v>
      </c>
      <c r="CB8">
        <v>1</v>
      </c>
      <c r="CC8">
        <v>1</v>
      </c>
      <c r="CD8">
        <v>36</v>
      </c>
      <c r="CE8">
        <v>3</v>
      </c>
      <c r="CF8">
        <v>1</v>
      </c>
      <c r="CG8" t="s">
        <v>232</v>
      </c>
      <c r="CH8">
        <v>2</v>
      </c>
      <c r="CI8" t="s">
        <v>243</v>
      </c>
      <c r="CJ8" t="s">
        <v>244</v>
      </c>
      <c r="CK8" t="s">
        <v>245</v>
      </c>
      <c r="CL8">
        <v>1</v>
      </c>
      <c r="CM8">
        <v>1</v>
      </c>
      <c r="CN8">
        <v>1</v>
      </c>
      <c r="CO8">
        <v>37</v>
      </c>
      <c r="CP8">
        <v>3</v>
      </c>
      <c r="CQ8">
        <v>3</v>
      </c>
      <c r="CU8" t="s">
        <v>161</v>
      </c>
      <c r="CV8" t="s">
        <v>236</v>
      </c>
      <c r="CW8" t="s">
        <v>131</v>
      </c>
      <c r="CX8" t="s">
        <v>162</v>
      </c>
      <c r="CY8" t="s">
        <v>228</v>
      </c>
      <c r="CZ8" t="s">
        <v>131</v>
      </c>
      <c r="DA8" t="s">
        <v>162</v>
      </c>
      <c r="DB8" t="s">
        <v>228</v>
      </c>
      <c r="DC8" t="s">
        <v>162</v>
      </c>
      <c r="DD8" t="s">
        <v>228</v>
      </c>
      <c r="DE8" t="s">
        <v>239</v>
      </c>
      <c r="DF8" s="19">
        <v>0</v>
      </c>
      <c r="DG8" s="19">
        <v>0</v>
      </c>
      <c r="DH8" s="19">
        <v>0</v>
      </c>
      <c r="DI8" s="19"/>
      <c r="DJ8" s="20"/>
      <c r="DK8" s="19" t="s">
        <v>533</v>
      </c>
      <c r="DL8" s="19"/>
      <c r="DM8" s="19" t="s">
        <v>539</v>
      </c>
      <c r="DN8" s="19" t="s">
        <v>245</v>
      </c>
      <c r="DO8" s="20">
        <v>26032410090874</v>
      </c>
      <c r="DP8" s="21"/>
      <c r="DQ8" s="22" t="s">
        <v>219</v>
      </c>
      <c r="DR8" s="23">
        <v>11</v>
      </c>
      <c r="DS8" s="23">
        <v>0</v>
      </c>
      <c r="DT8" s="24" t="s">
        <v>239</v>
      </c>
      <c r="DU8" s="19">
        <v>1</v>
      </c>
      <c r="DV8" s="19">
        <v>1</v>
      </c>
      <c r="DW8" s="19">
        <v>1</v>
      </c>
      <c r="DX8" s="19">
        <v>1</v>
      </c>
    </row>
  </sheetData>
  <sheetProtection sheet="1" objects="1" scenarios="1"/>
  <conditionalFormatting sqref="DM1">
    <cfRule type="duplicateValues" dxfId="414" priority="35"/>
    <cfRule type="duplicateValues" dxfId="413" priority="38"/>
    <cfRule type="duplicateValues" dxfId="412" priority="43"/>
    <cfRule type="duplicateValues" dxfId="411" priority="72"/>
    <cfRule type="duplicateValues" dxfId="410" priority="73"/>
    <cfRule type="duplicateValues" dxfId="409" priority="74"/>
    <cfRule type="duplicateValues" dxfId="408" priority="75"/>
    <cfRule type="duplicateValues" dxfId="407" priority="76"/>
    <cfRule type="duplicateValues" dxfId="406" priority="77"/>
    <cfRule type="duplicateValues" dxfId="405" priority="78"/>
    <cfRule type="duplicateValues" dxfId="404" priority="79"/>
    <cfRule type="duplicateValues" dxfId="403" priority="80"/>
    <cfRule type="duplicateValues" dxfId="402" priority="81"/>
    <cfRule type="duplicateValues" dxfId="401" priority="82"/>
    <cfRule type="duplicateValues" dxfId="400" priority="83"/>
  </conditionalFormatting>
  <conditionalFormatting sqref="DN1">
    <cfRule type="duplicateValues" dxfId="399" priority="34"/>
    <cfRule type="duplicateValues" dxfId="398" priority="37"/>
    <cfRule type="duplicateValues" dxfId="397" priority="40"/>
    <cfRule type="duplicateValues" dxfId="396" priority="42"/>
    <cfRule type="duplicateValues" dxfId="395" priority="59"/>
    <cfRule type="duplicateValues" dxfId="394" priority="60"/>
    <cfRule type="duplicateValues" dxfId="393" priority="61"/>
    <cfRule type="duplicateValues" dxfId="392" priority="62"/>
    <cfRule type="duplicateValues" dxfId="391" priority="63"/>
    <cfRule type="duplicateValues" dxfId="390" priority="64"/>
    <cfRule type="duplicateValues" dxfId="389" priority="65"/>
    <cfRule type="duplicateValues" dxfId="388" priority="66"/>
    <cfRule type="duplicateValues" dxfId="387" priority="67"/>
    <cfRule type="duplicateValues" dxfId="386" priority="68"/>
    <cfRule type="duplicateValues" dxfId="385" priority="69"/>
    <cfRule type="duplicateValues" dxfId="384" priority="70"/>
    <cfRule type="duplicateValues" dxfId="383" priority="71"/>
  </conditionalFormatting>
  <conditionalFormatting sqref="DO1">
    <cfRule type="duplicateValues" dxfId="382" priority="31"/>
    <cfRule type="duplicateValues" dxfId="381" priority="32"/>
    <cfRule type="duplicateValues" dxfId="380" priority="33"/>
    <cfRule type="duplicateValues" dxfId="379" priority="36"/>
    <cfRule type="duplicateValues" dxfId="378" priority="39"/>
    <cfRule type="duplicateValues" dxfId="377" priority="41"/>
    <cfRule type="duplicateValues" dxfId="376" priority="44"/>
    <cfRule type="duplicateValues" dxfId="375" priority="45"/>
    <cfRule type="duplicateValues" dxfId="374" priority="46"/>
    <cfRule type="duplicateValues" dxfId="373" priority="47"/>
    <cfRule type="duplicateValues" dxfId="372" priority="48"/>
    <cfRule type="duplicateValues" dxfId="371" priority="49"/>
    <cfRule type="duplicateValues" dxfId="370" priority="50"/>
    <cfRule type="duplicateValues" dxfId="369" priority="51"/>
    <cfRule type="duplicateValues" dxfId="368" priority="52"/>
    <cfRule type="duplicateValues" dxfId="367" priority="53"/>
    <cfRule type="duplicateValues" dxfId="366" priority="54"/>
    <cfRule type="duplicateValues" dxfId="365" priority="55"/>
    <cfRule type="duplicateValues" dxfId="364" priority="56"/>
    <cfRule type="duplicateValues" dxfId="363" priority="57"/>
    <cfRule type="duplicateValues" dxfId="362" priority="58"/>
  </conditionalFormatting>
  <conditionalFormatting sqref="DM2:DN8">
    <cfRule type="duplicateValues" dxfId="361" priority="3"/>
    <cfRule type="duplicateValues" dxfId="360" priority="4"/>
    <cfRule type="duplicateValues" dxfId="359" priority="20"/>
    <cfRule type="duplicateValues" dxfId="358" priority="21"/>
    <cfRule type="duplicateValues" dxfId="357" priority="22"/>
    <cfRule type="duplicateValues" dxfId="356" priority="23"/>
    <cfRule type="duplicateValues" dxfId="355" priority="24"/>
    <cfRule type="duplicateValues" dxfId="354" priority="25"/>
    <cfRule type="duplicateValues" dxfId="353" priority="26"/>
    <cfRule type="duplicateValues" dxfId="352" priority="27"/>
    <cfRule type="duplicateValues" dxfId="351" priority="28"/>
    <cfRule type="duplicateValues" dxfId="350" priority="29"/>
    <cfRule type="duplicateValues" dxfId="349" priority="30"/>
  </conditionalFormatting>
  <conditionalFormatting sqref="DO2:DO8">
    <cfRule type="duplicateValues" dxfId="348" priority="1"/>
    <cfRule type="duplicateValues" dxfId="347" priority="2"/>
    <cfRule type="duplicateValues" dxfId="346" priority="5"/>
    <cfRule type="duplicateValues" dxfId="345" priority="6"/>
    <cfRule type="duplicateValues" dxfId="344" priority="7"/>
    <cfRule type="duplicateValues" dxfId="343" priority="8"/>
    <cfRule type="duplicateValues" dxfId="342" priority="9"/>
    <cfRule type="duplicateValues" dxfId="341" priority="10"/>
    <cfRule type="duplicateValues" dxfId="340" priority="11"/>
    <cfRule type="duplicateValues" dxfId="339" priority="12"/>
    <cfRule type="duplicateValues" dxfId="338" priority="13"/>
    <cfRule type="duplicateValues" dxfId="337" priority="14"/>
    <cfRule type="duplicateValues" dxfId="336" priority="15"/>
    <cfRule type="duplicateValues" dxfId="335" priority="16"/>
    <cfRule type="duplicateValues" dxfId="334" priority="17"/>
    <cfRule type="duplicateValues" dxfId="333" priority="18"/>
    <cfRule type="duplicateValues" dxfId="332" priority="19"/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348EB1-E8C1-41E1-9FDF-DB37DD46C9C7}">
  <sheetPr codeName="Hoja4"/>
  <dimension ref="A1:DX2"/>
  <sheetViews>
    <sheetView tabSelected="1" workbookViewId="0">
      <selection activeCell="I12" sqref="I12"/>
    </sheetView>
  </sheetViews>
  <sheetFormatPr baseColWidth="10" defaultRowHeight="14.4"/>
  <sheetData>
    <row r="1" spans="1:128" s="19" customFormat="1" ht="31.8" thickBot="1">
      <c r="A1" s="1" t="s">
        <v>0</v>
      </c>
      <c r="B1" s="1" t="s">
        <v>1</v>
      </c>
      <c r="C1" s="2" t="s">
        <v>2</v>
      </c>
      <c r="D1" s="2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21</v>
      </c>
      <c r="S1" s="1" t="s">
        <v>22</v>
      </c>
      <c r="T1" s="1" t="s">
        <v>23</v>
      </c>
      <c r="U1" s="1" t="s">
        <v>24</v>
      </c>
      <c r="V1" s="1" t="s">
        <v>25</v>
      </c>
      <c r="W1" s="1" t="s">
        <v>26</v>
      </c>
      <c r="X1" s="1" t="s">
        <v>27</v>
      </c>
      <c r="Y1" s="1" t="s">
        <v>28</v>
      </c>
      <c r="Z1" s="1" t="s">
        <v>29</v>
      </c>
      <c r="AA1" s="1" t="s">
        <v>32</v>
      </c>
      <c r="AB1" s="1" t="s">
        <v>33</v>
      </c>
      <c r="AC1" s="1" t="s">
        <v>34</v>
      </c>
      <c r="AD1" s="1" t="s">
        <v>35</v>
      </c>
      <c r="AE1" s="1" t="s">
        <v>36</v>
      </c>
      <c r="AF1" s="1" t="s">
        <v>37</v>
      </c>
      <c r="AG1" s="1" t="s">
        <v>38</v>
      </c>
      <c r="AH1" s="1" t="s">
        <v>39</v>
      </c>
      <c r="AI1" s="1" t="s">
        <v>40</v>
      </c>
      <c r="AJ1" s="1" t="s">
        <v>41</v>
      </c>
      <c r="AK1" s="1" t="s">
        <v>42</v>
      </c>
      <c r="AL1" s="1" t="s">
        <v>43</v>
      </c>
      <c r="AM1" s="1" t="s">
        <v>44</v>
      </c>
      <c r="AN1" s="1" t="s">
        <v>45</v>
      </c>
      <c r="AO1" s="1" t="s">
        <v>46</v>
      </c>
      <c r="AP1" s="1" t="s">
        <v>47</v>
      </c>
      <c r="AQ1" s="1" t="s">
        <v>48</v>
      </c>
      <c r="AR1" s="1" t="s">
        <v>49</v>
      </c>
      <c r="AS1" s="1" t="s">
        <v>50</v>
      </c>
      <c r="AT1" s="1" t="s">
        <v>338</v>
      </c>
      <c r="AU1" s="1" t="s">
        <v>52</v>
      </c>
      <c r="AV1" s="1" t="s">
        <v>53</v>
      </c>
      <c r="AW1" s="1" t="s">
        <v>54</v>
      </c>
      <c r="AX1" s="1" t="s">
        <v>55</v>
      </c>
      <c r="AY1" s="1" t="s">
        <v>56</v>
      </c>
      <c r="AZ1" s="1" t="s">
        <v>57</v>
      </c>
      <c r="BA1" s="1" t="s">
        <v>58</v>
      </c>
      <c r="BB1" s="1" t="s">
        <v>59</v>
      </c>
      <c r="BC1" s="1" t="s">
        <v>60</v>
      </c>
      <c r="BD1" s="3" t="s">
        <v>61</v>
      </c>
      <c r="BE1" s="1" t="s">
        <v>62</v>
      </c>
      <c r="BF1" s="1" t="s">
        <v>63</v>
      </c>
      <c r="BG1" s="3" t="s">
        <v>64</v>
      </c>
      <c r="BH1" s="1" t="s">
        <v>65</v>
      </c>
      <c r="BI1" s="1" t="s">
        <v>66</v>
      </c>
      <c r="BJ1" s="1" t="s">
        <v>67</v>
      </c>
      <c r="BK1" s="1" t="s">
        <v>68</v>
      </c>
      <c r="BL1" s="1" t="s">
        <v>69</v>
      </c>
      <c r="BM1" s="1" t="s">
        <v>70</v>
      </c>
      <c r="BN1" s="1" t="s">
        <v>71</v>
      </c>
      <c r="BO1" s="3" t="s">
        <v>72</v>
      </c>
      <c r="BP1" s="1" t="s">
        <v>73</v>
      </c>
      <c r="BQ1" s="1" t="s">
        <v>74</v>
      </c>
      <c r="BR1" s="1" t="s">
        <v>75</v>
      </c>
      <c r="BS1" s="1" t="s">
        <v>76</v>
      </c>
      <c r="BT1" s="1" t="s">
        <v>77</v>
      </c>
      <c r="BU1" s="1" t="s">
        <v>78</v>
      </c>
      <c r="BV1" s="1" t="s">
        <v>79</v>
      </c>
      <c r="BW1" s="1" t="s">
        <v>80</v>
      </c>
      <c r="BX1" s="1" t="s">
        <v>81</v>
      </c>
      <c r="BY1" s="2" t="s">
        <v>82</v>
      </c>
      <c r="BZ1" s="2" t="s">
        <v>83</v>
      </c>
      <c r="CA1" s="1" t="s">
        <v>84</v>
      </c>
      <c r="CB1" s="2" t="s">
        <v>85</v>
      </c>
      <c r="CC1" s="2" t="s">
        <v>86</v>
      </c>
      <c r="CD1" s="2" t="s">
        <v>87</v>
      </c>
      <c r="CE1" s="2" t="s">
        <v>88</v>
      </c>
      <c r="CF1" s="4" t="s">
        <v>89</v>
      </c>
      <c r="CG1" s="3" t="s">
        <v>90</v>
      </c>
      <c r="CH1" s="1" t="s">
        <v>91</v>
      </c>
      <c r="CI1" s="3" t="s">
        <v>92</v>
      </c>
      <c r="CJ1" s="1" t="s">
        <v>93</v>
      </c>
      <c r="CK1" s="1" t="s">
        <v>94</v>
      </c>
      <c r="CL1" s="1" t="s">
        <v>95</v>
      </c>
      <c r="CM1" s="1" t="s">
        <v>96</v>
      </c>
      <c r="CN1" s="1" t="s">
        <v>97</v>
      </c>
      <c r="CO1" s="1" t="s">
        <v>98</v>
      </c>
      <c r="CP1" s="3" t="s">
        <v>99</v>
      </c>
      <c r="CQ1" s="3" t="s">
        <v>100</v>
      </c>
      <c r="CR1" s="1" t="s">
        <v>101</v>
      </c>
      <c r="CS1" s="1" t="s">
        <v>102</v>
      </c>
      <c r="CT1" s="1" t="s">
        <v>103</v>
      </c>
      <c r="CU1" s="1" t="s">
        <v>104</v>
      </c>
      <c r="CV1" s="1" t="s">
        <v>105</v>
      </c>
      <c r="CW1" s="2" t="s">
        <v>106</v>
      </c>
      <c r="CX1" s="2" t="s">
        <v>107</v>
      </c>
      <c r="CY1" s="2" t="s">
        <v>108</v>
      </c>
      <c r="CZ1" s="3" t="s">
        <v>109</v>
      </c>
      <c r="DA1" s="3" t="s">
        <v>110</v>
      </c>
      <c r="DB1" s="3" t="s">
        <v>111</v>
      </c>
      <c r="DC1" s="5" t="s">
        <v>112</v>
      </c>
      <c r="DD1" s="5" t="s">
        <v>113</v>
      </c>
      <c r="DE1" s="1" t="s">
        <v>114</v>
      </c>
      <c r="DF1" s="6" t="s">
        <v>339</v>
      </c>
      <c r="DG1" s="7" t="s">
        <v>340</v>
      </c>
      <c r="DH1" s="7" t="s">
        <v>341</v>
      </c>
      <c r="DI1" s="8" t="s">
        <v>342</v>
      </c>
      <c r="DJ1" s="8" t="s">
        <v>343</v>
      </c>
      <c r="DK1" s="9" t="s">
        <v>344</v>
      </c>
      <c r="DL1" s="10" t="s">
        <v>345</v>
      </c>
      <c r="DM1" s="11" t="s">
        <v>346</v>
      </c>
      <c r="DN1" s="12" t="s">
        <v>94</v>
      </c>
      <c r="DO1" s="12" t="s">
        <v>11</v>
      </c>
      <c r="DP1" s="13" t="s">
        <v>347</v>
      </c>
      <c r="DQ1" s="14" t="s">
        <v>1</v>
      </c>
      <c r="DR1" s="15" t="s">
        <v>2</v>
      </c>
      <c r="DS1" s="15" t="s">
        <v>62</v>
      </c>
      <c r="DT1" s="14" t="s">
        <v>72</v>
      </c>
      <c r="DU1" s="16" t="s">
        <v>60</v>
      </c>
      <c r="DV1" s="16" t="s">
        <v>97</v>
      </c>
      <c r="DW1" s="17" t="s">
        <v>89</v>
      </c>
      <c r="DX1" s="18" t="s">
        <v>348</v>
      </c>
    </row>
    <row r="2" spans="1:128">
      <c r="A2">
        <v>740</v>
      </c>
      <c r="B2" t="s">
        <v>269</v>
      </c>
      <c r="C2">
        <v>11</v>
      </c>
      <c r="D2">
        <v>2026</v>
      </c>
      <c r="E2">
        <v>2575404711</v>
      </c>
      <c r="F2">
        <v>1</v>
      </c>
      <c r="G2" t="s">
        <v>270</v>
      </c>
      <c r="H2" t="s">
        <v>271</v>
      </c>
      <c r="I2" t="s">
        <v>272</v>
      </c>
      <c r="J2" t="s">
        <v>273</v>
      </c>
      <c r="K2" t="s">
        <v>126</v>
      </c>
      <c r="L2">
        <v>26034210090188</v>
      </c>
      <c r="M2">
        <v>2</v>
      </c>
      <c r="N2">
        <v>3</v>
      </c>
      <c r="O2">
        <v>170</v>
      </c>
      <c r="P2" t="s">
        <v>131</v>
      </c>
      <c r="Q2" t="s">
        <v>132</v>
      </c>
      <c r="R2">
        <v>170</v>
      </c>
      <c r="S2">
        <v>25</v>
      </c>
      <c r="T2">
        <v>754</v>
      </c>
      <c r="U2">
        <v>1</v>
      </c>
      <c r="V2" t="s">
        <v>163</v>
      </c>
      <c r="Y2" t="s">
        <v>253</v>
      </c>
      <c r="Z2" t="s">
        <v>275</v>
      </c>
      <c r="AA2" t="s">
        <v>140</v>
      </c>
      <c r="AB2" t="s">
        <v>179</v>
      </c>
      <c r="AC2" t="s">
        <v>180</v>
      </c>
      <c r="AD2">
        <v>6</v>
      </c>
      <c r="AF2">
        <v>3</v>
      </c>
      <c r="AG2">
        <v>2</v>
      </c>
      <c r="AH2">
        <v>2</v>
      </c>
      <c r="AI2">
        <v>2</v>
      </c>
      <c r="AJ2">
        <v>2</v>
      </c>
      <c r="AK2">
        <v>2</v>
      </c>
      <c r="AM2">
        <v>2</v>
      </c>
      <c r="AN2">
        <v>2</v>
      </c>
      <c r="AO2">
        <v>2</v>
      </c>
      <c r="AP2">
        <v>2</v>
      </c>
      <c r="AQ2">
        <v>2</v>
      </c>
      <c r="AR2">
        <v>2</v>
      </c>
      <c r="AS2">
        <v>1</v>
      </c>
      <c r="AT2">
        <v>1</v>
      </c>
      <c r="AU2">
        <v>170</v>
      </c>
      <c r="AV2">
        <v>25</v>
      </c>
      <c r="AW2">
        <v>754</v>
      </c>
      <c r="AX2" t="s">
        <v>269</v>
      </c>
      <c r="AY2" t="s">
        <v>269</v>
      </c>
      <c r="AZ2">
        <v>5</v>
      </c>
      <c r="BA2">
        <v>1</v>
      </c>
      <c r="BB2" t="s">
        <v>269</v>
      </c>
      <c r="BC2">
        <v>1</v>
      </c>
      <c r="BD2" t="s">
        <v>144</v>
      </c>
      <c r="BE2">
        <v>0</v>
      </c>
      <c r="BF2">
        <v>3192495906</v>
      </c>
      <c r="BG2" t="s">
        <v>269</v>
      </c>
      <c r="BJ2">
        <v>257540471101</v>
      </c>
      <c r="BK2" t="s">
        <v>258</v>
      </c>
      <c r="BL2" t="s">
        <v>144</v>
      </c>
      <c r="BM2" t="s">
        <v>277</v>
      </c>
      <c r="BN2">
        <v>5800908</v>
      </c>
      <c r="BO2" t="s">
        <v>278</v>
      </c>
      <c r="BP2">
        <v>9007777551</v>
      </c>
      <c r="BT2" t="s">
        <v>241</v>
      </c>
      <c r="BU2">
        <v>1</v>
      </c>
      <c r="BV2">
        <v>2</v>
      </c>
      <c r="BX2">
        <v>1</v>
      </c>
      <c r="BY2">
        <v>1</v>
      </c>
      <c r="BZ2">
        <v>20</v>
      </c>
      <c r="CA2">
        <v>4</v>
      </c>
      <c r="CB2">
        <v>1</v>
      </c>
      <c r="CC2">
        <v>1</v>
      </c>
      <c r="CD2">
        <v>20</v>
      </c>
      <c r="CE2">
        <v>3</v>
      </c>
      <c r="CF2">
        <v>2</v>
      </c>
      <c r="CG2" t="s">
        <v>280</v>
      </c>
      <c r="CH2">
        <v>1</v>
      </c>
      <c r="CI2" t="s">
        <v>281</v>
      </c>
      <c r="CJ2" t="s">
        <v>159</v>
      </c>
      <c r="CK2">
        <v>1086043967</v>
      </c>
      <c r="CL2">
        <v>1</v>
      </c>
      <c r="CM2">
        <v>1</v>
      </c>
      <c r="CN2">
        <v>1</v>
      </c>
      <c r="CO2">
        <v>37</v>
      </c>
      <c r="CP2">
        <v>3</v>
      </c>
      <c r="CQ2">
        <v>14</v>
      </c>
      <c r="CU2" t="s">
        <v>161</v>
      </c>
      <c r="CV2" t="s">
        <v>258</v>
      </c>
      <c r="CW2" t="s">
        <v>131</v>
      </c>
      <c r="CX2" t="s">
        <v>162</v>
      </c>
      <c r="CY2" t="s">
        <v>163</v>
      </c>
      <c r="CZ2" t="s">
        <v>131</v>
      </c>
      <c r="DA2" t="s">
        <v>162</v>
      </c>
      <c r="DB2" t="s">
        <v>163</v>
      </c>
      <c r="DC2" t="s">
        <v>162</v>
      </c>
      <c r="DD2" t="s">
        <v>163</v>
      </c>
      <c r="DE2" t="s">
        <v>278</v>
      </c>
      <c r="DF2" s="19">
        <v>11</v>
      </c>
      <c r="DG2" s="19">
        <v>0</v>
      </c>
      <c r="DH2" s="19">
        <v>228</v>
      </c>
      <c r="DI2" s="19"/>
      <c r="DJ2" s="20"/>
      <c r="DK2" s="19" t="s">
        <v>533</v>
      </c>
      <c r="DL2" s="19" t="s">
        <v>532</v>
      </c>
      <c r="DM2" s="19" t="s">
        <v>534</v>
      </c>
      <c r="DN2" s="19">
        <v>1086043967</v>
      </c>
      <c r="DO2" s="20">
        <v>26034210090188</v>
      </c>
      <c r="DP2" s="21"/>
      <c r="DQ2" s="22" t="s">
        <v>269</v>
      </c>
      <c r="DR2" s="23">
        <v>11</v>
      </c>
      <c r="DS2" s="23">
        <v>0</v>
      </c>
      <c r="DT2" s="24" t="s">
        <v>278</v>
      </c>
      <c r="DU2" s="19">
        <v>1</v>
      </c>
      <c r="DV2" s="19">
        <v>1</v>
      </c>
      <c r="DW2" s="19">
        <v>2</v>
      </c>
      <c r="DX2" s="19"/>
    </row>
  </sheetData>
  <sheetProtection sheet="1" objects="1" scenarios="1"/>
  <conditionalFormatting sqref="DM1">
    <cfRule type="duplicateValues" dxfId="331" priority="35"/>
    <cfRule type="duplicateValues" dxfId="330" priority="38"/>
    <cfRule type="duplicateValues" dxfId="329" priority="43"/>
    <cfRule type="duplicateValues" dxfId="328" priority="72"/>
    <cfRule type="duplicateValues" dxfId="327" priority="73"/>
    <cfRule type="duplicateValues" dxfId="326" priority="74"/>
    <cfRule type="duplicateValues" dxfId="325" priority="75"/>
    <cfRule type="duplicateValues" dxfId="324" priority="76"/>
    <cfRule type="duplicateValues" dxfId="323" priority="77"/>
    <cfRule type="duplicateValues" dxfId="322" priority="78"/>
    <cfRule type="duplicateValues" dxfId="321" priority="79"/>
    <cfRule type="duplicateValues" dxfId="320" priority="80"/>
    <cfRule type="duplicateValues" dxfId="319" priority="81"/>
    <cfRule type="duplicateValues" dxfId="318" priority="82"/>
    <cfRule type="duplicateValues" dxfId="317" priority="83"/>
  </conditionalFormatting>
  <conditionalFormatting sqref="DN1">
    <cfRule type="duplicateValues" dxfId="316" priority="34"/>
    <cfRule type="duplicateValues" dxfId="315" priority="37"/>
    <cfRule type="duplicateValues" dxfId="314" priority="40"/>
    <cfRule type="duplicateValues" dxfId="313" priority="42"/>
    <cfRule type="duplicateValues" dxfId="312" priority="59"/>
    <cfRule type="duplicateValues" dxfId="311" priority="60"/>
    <cfRule type="duplicateValues" dxfId="310" priority="61"/>
    <cfRule type="duplicateValues" dxfId="309" priority="62"/>
    <cfRule type="duplicateValues" dxfId="308" priority="63"/>
    <cfRule type="duplicateValues" dxfId="307" priority="64"/>
    <cfRule type="duplicateValues" dxfId="306" priority="65"/>
    <cfRule type="duplicateValues" dxfId="305" priority="66"/>
    <cfRule type="duplicateValues" dxfId="304" priority="67"/>
    <cfRule type="duplicateValues" dxfId="303" priority="68"/>
    <cfRule type="duplicateValues" dxfId="302" priority="69"/>
    <cfRule type="duplicateValues" dxfId="301" priority="70"/>
    <cfRule type="duplicateValues" dxfId="300" priority="71"/>
  </conditionalFormatting>
  <conditionalFormatting sqref="DO1">
    <cfRule type="duplicateValues" dxfId="299" priority="31"/>
    <cfRule type="duplicateValues" dxfId="298" priority="32"/>
    <cfRule type="duplicateValues" dxfId="297" priority="33"/>
    <cfRule type="duplicateValues" dxfId="296" priority="36"/>
    <cfRule type="duplicateValues" dxfId="295" priority="39"/>
    <cfRule type="duplicateValues" dxfId="294" priority="41"/>
    <cfRule type="duplicateValues" dxfId="293" priority="44"/>
    <cfRule type="duplicateValues" dxfId="292" priority="45"/>
    <cfRule type="duplicateValues" dxfId="291" priority="46"/>
    <cfRule type="duplicateValues" dxfId="290" priority="47"/>
    <cfRule type="duplicateValues" dxfId="289" priority="48"/>
    <cfRule type="duplicateValues" dxfId="288" priority="49"/>
    <cfRule type="duplicateValues" dxfId="287" priority="50"/>
    <cfRule type="duplicateValues" dxfId="286" priority="51"/>
    <cfRule type="duplicateValues" dxfId="285" priority="52"/>
    <cfRule type="duplicateValues" dxfId="284" priority="53"/>
    <cfRule type="duplicateValues" dxfId="283" priority="54"/>
    <cfRule type="duplicateValues" dxfId="282" priority="55"/>
    <cfRule type="duplicateValues" dxfId="281" priority="56"/>
    <cfRule type="duplicateValues" dxfId="280" priority="57"/>
    <cfRule type="duplicateValues" dxfId="279" priority="58"/>
  </conditionalFormatting>
  <conditionalFormatting sqref="DM2:DN2">
    <cfRule type="duplicateValues" dxfId="278" priority="3"/>
    <cfRule type="duplicateValues" dxfId="277" priority="4"/>
    <cfRule type="duplicateValues" dxfId="276" priority="20"/>
    <cfRule type="duplicateValues" dxfId="275" priority="21"/>
    <cfRule type="duplicateValues" dxfId="274" priority="22"/>
    <cfRule type="duplicateValues" dxfId="273" priority="23"/>
    <cfRule type="duplicateValues" dxfId="272" priority="24"/>
    <cfRule type="duplicateValues" dxfId="271" priority="25"/>
    <cfRule type="duplicateValues" dxfId="270" priority="26"/>
    <cfRule type="duplicateValues" dxfId="269" priority="27"/>
    <cfRule type="duplicateValues" dxfId="268" priority="28"/>
    <cfRule type="duplicateValues" dxfId="267" priority="29"/>
    <cfRule type="duplicateValues" dxfId="266" priority="30"/>
  </conditionalFormatting>
  <conditionalFormatting sqref="DO2">
    <cfRule type="duplicateValues" dxfId="265" priority="1"/>
    <cfRule type="duplicateValues" dxfId="264" priority="2"/>
    <cfRule type="duplicateValues" dxfId="263" priority="5"/>
    <cfRule type="duplicateValues" dxfId="262" priority="6"/>
    <cfRule type="duplicateValues" dxfId="261" priority="7"/>
    <cfRule type="duplicateValues" dxfId="260" priority="8"/>
    <cfRule type="duplicateValues" dxfId="259" priority="9"/>
    <cfRule type="duplicateValues" dxfId="258" priority="10"/>
    <cfRule type="duplicateValues" dxfId="257" priority="11"/>
    <cfRule type="duplicateValues" dxfId="256" priority="12"/>
    <cfRule type="duplicateValues" dxfId="255" priority="13"/>
    <cfRule type="duplicateValues" dxfId="254" priority="14"/>
    <cfRule type="duplicateValues" dxfId="253" priority="15"/>
    <cfRule type="duplicateValues" dxfId="252" priority="16"/>
    <cfRule type="duplicateValues" dxfId="251" priority="17"/>
    <cfRule type="duplicateValues" dxfId="250" priority="18"/>
    <cfRule type="duplicateValues" dxfId="249" priority="19"/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A845B5-DD6C-4D85-986C-7E5E0FEF745A}">
  <sheetPr codeName="Hoja5"/>
  <dimension ref="A1:DX2"/>
  <sheetViews>
    <sheetView workbookViewId="0">
      <selection activeCell="F26" sqref="F26"/>
    </sheetView>
  </sheetViews>
  <sheetFormatPr baseColWidth="10" defaultRowHeight="14.4"/>
  <sheetData>
    <row r="1" spans="1:128" s="19" customFormat="1" ht="31.8" thickBot="1">
      <c r="A1" s="1" t="s">
        <v>0</v>
      </c>
      <c r="B1" s="1" t="s">
        <v>1</v>
      </c>
      <c r="C1" s="2" t="s">
        <v>2</v>
      </c>
      <c r="D1" s="2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21</v>
      </c>
      <c r="S1" s="1" t="s">
        <v>22</v>
      </c>
      <c r="T1" s="1" t="s">
        <v>23</v>
      </c>
      <c r="U1" s="1" t="s">
        <v>24</v>
      </c>
      <c r="V1" s="1" t="s">
        <v>25</v>
      </c>
      <c r="W1" s="1" t="s">
        <v>26</v>
      </c>
      <c r="X1" s="1" t="s">
        <v>27</v>
      </c>
      <c r="Y1" s="1" t="s">
        <v>28</v>
      </c>
      <c r="Z1" s="1" t="s">
        <v>29</v>
      </c>
      <c r="AA1" s="1" t="s">
        <v>32</v>
      </c>
      <c r="AB1" s="1" t="s">
        <v>33</v>
      </c>
      <c r="AC1" s="1" t="s">
        <v>34</v>
      </c>
      <c r="AD1" s="1" t="s">
        <v>35</v>
      </c>
      <c r="AE1" s="1" t="s">
        <v>36</v>
      </c>
      <c r="AF1" s="1" t="s">
        <v>37</v>
      </c>
      <c r="AG1" s="1" t="s">
        <v>38</v>
      </c>
      <c r="AH1" s="1" t="s">
        <v>39</v>
      </c>
      <c r="AI1" s="1" t="s">
        <v>40</v>
      </c>
      <c r="AJ1" s="1" t="s">
        <v>41</v>
      </c>
      <c r="AK1" s="1" t="s">
        <v>42</v>
      </c>
      <c r="AL1" s="1" t="s">
        <v>43</v>
      </c>
      <c r="AM1" s="1" t="s">
        <v>44</v>
      </c>
      <c r="AN1" s="1" t="s">
        <v>45</v>
      </c>
      <c r="AO1" s="1" t="s">
        <v>46</v>
      </c>
      <c r="AP1" s="1" t="s">
        <v>47</v>
      </c>
      <c r="AQ1" s="1" t="s">
        <v>48</v>
      </c>
      <c r="AR1" s="1" t="s">
        <v>49</v>
      </c>
      <c r="AS1" s="1" t="s">
        <v>50</v>
      </c>
      <c r="AT1" s="1" t="s">
        <v>338</v>
      </c>
      <c r="AU1" s="1" t="s">
        <v>52</v>
      </c>
      <c r="AV1" s="1" t="s">
        <v>53</v>
      </c>
      <c r="AW1" s="1" t="s">
        <v>54</v>
      </c>
      <c r="AX1" s="1" t="s">
        <v>55</v>
      </c>
      <c r="AY1" s="1" t="s">
        <v>56</v>
      </c>
      <c r="AZ1" s="1" t="s">
        <v>57</v>
      </c>
      <c r="BA1" s="1" t="s">
        <v>58</v>
      </c>
      <c r="BB1" s="1" t="s">
        <v>59</v>
      </c>
      <c r="BC1" s="1" t="s">
        <v>60</v>
      </c>
      <c r="BD1" s="3" t="s">
        <v>61</v>
      </c>
      <c r="BE1" s="1" t="s">
        <v>62</v>
      </c>
      <c r="BF1" s="1" t="s">
        <v>63</v>
      </c>
      <c r="BG1" s="3" t="s">
        <v>64</v>
      </c>
      <c r="BH1" s="1" t="s">
        <v>65</v>
      </c>
      <c r="BI1" s="1" t="s">
        <v>66</v>
      </c>
      <c r="BJ1" s="1" t="s">
        <v>67</v>
      </c>
      <c r="BK1" s="1" t="s">
        <v>68</v>
      </c>
      <c r="BL1" s="1" t="s">
        <v>69</v>
      </c>
      <c r="BM1" s="1" t="s">
        <v>70</v>
      </c>
      <c r="BN1" s="1" t="s">
        <v>71</v>
      </c>
      <c r="BO1" s="3" t="s">
        <v>72</v>
      </c>
      <c r="BP1" s="1" t="s">
        <v>73</v>
      </c>
      <c r="BQ1" s="1" t="s">
        <v>74</v>
      </c>
      <c r="BR1" s="1" t="s">
        <v>75</v>
      </c>
      <c r="BS1" s="1" t="s">
        <v>76</v>
      </c>
      <c r="BT1" s="1" t="s">
        <v>77</v>
      </c>
      <c r="BU1" s="1" t="s">
        <v>78</v>
      </c>
      <c r="BV1" s="1" t="s">
        <v>79</v>
      </c>
      <c r="BW1" s="1" t="s">
        <v>80</v>
      </c>
      <c r="BX1" s="1" t="s">
        <v>81</v>
      </c>
      <c r="BY1" s="2" t="s">
        <v>82</v>
      </c>
      <c r="BZ1" s="2" t="s">
        <v>83</v>
      </c>
      <c r="CA1" s="1" t="s">
        <v>84</v>
      </c>
      <c r="CB1" s="2" t="s">
        <v>85</v>
      </c>
      <c r="CC1" s="2" t="s">
        <v>86</v>
      </c>
      <c r="CD1" s="2" t="s">
        <v>87</v>
      </c>
      <c r="CE1" s="2" t="s">
        <v>88</v>
      </c>
      <c r="CF1" s="4" t="s">
        <v>89</v>
      </c>
      <c r="CG1" s="3" t="s">
        <v>90</v>
      </c>
      <c r="CH1" s="1" t="s">
        <v>91</v>
      </c>
      <c r="CI1" s="3" t="s">
        <v>92</v>
      </c>
      <c r="CJ1" s="1" t="s">
        <v>93</v>
      </c>
      <c r="CK1" s="1" t="s">
        <v>94</v>
      </c>
      <c r="CL1" s="1" t="s">
        <v>95</v>
      </c>
      <c r="CM1" s="1" t="s">
        <v>96</v>
      </c>
      <c r="CN1" s="1" t="s">
        <v>97</v>
      </c>
      <c r="CO1" s="1" t="s">
        <v>98</v>
      </c>
      <c r="CP1" s="3" t="s">
        <v>99</v>
      </c>
      <c r="CQ1" s="3" t="s">
        <v>100</v>
      </c>
      <c r="CR1" s="1" t="s">
        <v>101</v>
      </c>
      <c r="CS1" s="1" t="s">
        <v>102</v>
      </c>
      <c r="CT1" s="1" t="s">
        <v>103</v>
      </c>
      <c r="CU1" s="1" t="s">
        <v>104</v>
      </c>
      <c r="CV1" s="1" t="s">
        <v>105</v>
      </c>
      <c r="CW1" s="2" t="s">
        <v>106</v>
      </c>
      <c r="CX1" s="2" t="s">
        <v>107</v>
      </c>
      <c r="CY1" s="2" t="s">
        <v>108</v>
      </c>
      <c r="CZ1" s="3" t="s">
        <v>109</v>
      </c>
      <c r="DA1" s="3" t="s">
        <v>110</v>
      </c>
      <c r="DB1" s="3" t="s">
        <v>111</v>
      </c>
      <c r="DC1" s="5" t="s">
        <v>112</v>
      </c>
      <c r="DD1" s="5" t="s">
        <v>113</v>
      </c>
      <c r="DE1" s="1" t="s">
        <v>114</v>
      </c>
      <c r="DF1" s="6" t="s">
        <v>339</v>
      </c>
      <c r="DG1" s="7" t="s">
        <v>340</v>
      </c>
      <c r="DH1" s="7" t="s">
        <v>341</v>
      </c>
      <c r="DI1" s="8" t="s">
        <v>342</v>
      </c>
      <c r="DJ1" s="8" t="s">
        <v>343</v>
      </c>
      <c r="DK1" s="9" t="s">
        <v>344</v>
      </c>
      <c r="DL1" s="10" t="s">
        <v>345</v>
      </c>
      <c r="DM1" s="11" t="s">
        <v>346</v>
      </c>
      <c r="DN1" s="12" t="s">
        <v>94</v>
      </c>
      <c r="DO1" s="12" t="s">
        <v>11</v>
      </c>
      <c r="DP1" s="13" t="s">
        <v>347</v>
      </c>
      <c r="DQ1" s="14" t="s">
        <v>1</v>
      </c>
      <c r="DR1" s="15" t="s">
        <v>2</v>
      </c>
      <c r="DS1" s="15" t="s">
        <v>62</v>
      </c>
      <c r="DT1" s="14" t="s">
        <v>72</v>
      </c>
      <c r="DU1" s="16" t="s">
        <v>60</v>
      </c>
      <c r="DV1" s="16" t="s">
        <v>97</v>
      </c>
      <c r="DW1" s="17" t="s">
        <v>89</v>
      </c>
      <c r="DX1" s="18" t="s">
        <v>348</v>
      </c>
    </row>
    <row r="2" spans="1:128">
      <c r="A2">
        <v>740</v>
      </c>
      <c r="B2" t="s">
        <v>118</v>
      </c>
      <c r="C2">
        <v>8</v>
      </c>
      <c r="D2">
        <v>2026</v>
      </c>
      <c r="E2">
        <v>1100130296</v>
      </c>
      <c r="F2">
        <v>1</v>
      </c>
      <c r="G2" t="s">
        <v>123</v>
      </c>
      <c r="H2" t="s">
        <v>124</v>
      </c>
      <c r="I2" t="s">
        <v>125</v>
      </c>
      <c r="J2" t="s">
        <v>125</v>
      </c>
      <c r="K2" t="s">
        <v>126</v>
      </c>
      <c r="L2">
        <v>7.4026022810065296E+16</v>
      </c>
      <c r="M2">
        <v>1</v>
      </c>
      <c r="N2">
        <v>3</v>
      </c>
      <c r="O2">
        <v>170</v>
      </c>
      <c r="P2" t="s">
        <v>131</v>
      </c>
      <c r="Q2" t="s">
        <v>132</v>
      </c>
      <c r="R2">
        <v>170</v>
      </c>
      <c r="S2">
        <v>25</v>
      </c>
      <c r="T2">
        <v>754</v>
      </c>
      <c r="U2">
        <v>1</v>
      </c>
      <c r="V2" t="s">
        <v>136</v>
      </c>
      <c r="Z2" t="s">
        <v>137</v>
      </c>
      <c r="AA2" t="s">
        <v>140</v>
      </c>
      <c r="AB2" t="s">
        <v>141</v>
      </c>
      <c r="AD2">
        <v>6</v>
      </c>
      <c r="AF2">
        <v>1</v>
      </c>
      <c r="AG2">
        <v>2</v>
      </c>
      <c r="AH2">
        <v>2</v>
      </c>
      <c r="AI2">
        <v>2</v>
      </c>
      <c r="AJ2">
        <v>2</v>
      </c>
      <c r="AK2">
        <v>2</v>
      </c>
      <c r="AM2">
        <v>2</v>
      </c>
      <c r="AN2">
        <v>2</v>
      </c>
      <c r="AO2">
        <v>2</v>
      </c>
      <c r="AP2">
        <v>2</v>
      </c>
      <c r="AQ2">
        <v>2</v>
      </c>
      <c r="AR2">
        <v>2</v>
      </c>
      <c r="AS2">
        <v>1</v>
      </c>
      <c r="AT2">
        <v>1</v>
      </c>
      <c r="AU2">
        <v>170</v>
      </c>
      <c r="AV2">
        <v>25</v>
      </c>
      <c r="AW2">
        <v>754</v>
      </c>
      <c r="AX2" t="s">
        <v>118</v>
      </c>
      <c r="AY2" t="s">
        <v>118</v>
      </c>
      <c r="AZ2">
        <v>5</v>
      </c>
      <c r="BA2">
        <v>1</v>
      </c>
      <c r="BB2" t="s">
        <v>118</v>
      </c>
      <c r="BC2">
        <v>1</v>
      </c>
      <c r="BD2" t="s">
        <v>144</v>
      </c>
      <c r="BE2" t="s">
        <v>145</v>
      </c>
      <c r="BF2">
        <v>3203426542</v>
      </c>
      <c r="BG2" t="s">
        <v>147</v>
      </c>
      <c r="BJ2">
        <v>110013029601</v>
      </c>
      <c r="BK2" t="s">
        <v>149</v>
      </c>
      <c r="BL2" t="s">
        <v>144</v>
      </c>
      <c r="BM2" t="s">
        <v>150</v>
      </c>
      <c r="BN2">
        <v>4399090</v>
      </c>
      <c r="BO2" t="s">
        <v>152</v>
      </c>
      <c r="BP2">
        <v>9009590484</v>
      </c>
      <c r="BT2" t="s">
        <v>154</v>
      </c>
      <c r="BU2">
        <v>1</v>
      </c>
      <c r="BV2">
        <v>1</v>
      </c>
      <c r="BW2">
        <v>32</v>
      </c>
      <c r="BX2">
        <v>1</v>
      </c>
      <c r="BY2">
        <v>1</v>
      </c>
      <c r="BZ2">
        <v>38</v>
      </c>
      <c r="CA2">
        <v>4</v>
      </c>
      <c r="CB2">
        <v>1</v>
      </c>
      <c r="CC2">
        <v>1</v>
      </c>
      <c r="CD2">
        <v>38</v>
      </c>
      <c r="CE2">
        <v>8</v>
      </c>
      <c r="CF2">
        <v>1</v>
      </c>
      <c r="CG2" t="s">
        <v>147</v>
      </c>
      <c r="CH2">
        <v>2</v>
      </c>
      <c r="CI2" t="s">
        <v>158</v>
      </c>
      <c r="CJ2" t="s">
        <v>159</v>
      </c>
      <c r="CK2">
        <v>1012357227</v>
      </c>
      <c r="CL2">
        <v>1</v>
      </c>
      <c r="CM2">
        <v>1</v>
      </c>
      <c r="CN2">
        <v>1</v>
      </c>
      <c r="CO2">
        <v>38</v>
      </c>
      <c r="CP2">
        <v>8</v>
      </c>
      <c r="CQ2">
        <v>5</v>
      </c>
      <c r="CU2" t="s">
        <v>161</v>
      </c>
      <c r="CV2" t="s">
        <v>149</v>
      </c>
      <c r="CW2" t="s">
        <v>131</v>
      </c>
      <c r="CX2" t="s">
        <v>162</v>
      </c>
      <c r="CY2" t="s">
        <v>163</v>
      </c>
      <c r="CZ2" t="s">
        <v>131</v>
      </c>
      <c r="DA2" t="s">
        <v>162</v>
      </c>
      <c r="DB2" t="s">
        <v>163</v>
      </c>
      <c r="DC2" t="s">
        <v>164</v>
      </c>
      <c r="DD2" t="s">
        <v>164</v>
      </c>
      <c r="DE2" t="s">
        <v>152</v>
      </c>
      <c r="DF2" s="19">
        <f>CQ2-CP2</f>
        <v>-3</v>
      </c>
      <c r="DG2" s="19">
        <f>CP2-CE2</f>
        <v>0</v>
      </c>
      <c r="DH2" s="19">
        <f>BG2-CG2</f>
        <v>0</v>
      </c>
      <c r="DI2" s="19"/>
      <c r="DJ2" s="20"/>
      <c r="DK2" s="19" t="str">
        <f>IF(AND(BY2=1,CB2=1,CC2=1),"","NOPXLAB")</f>
        <v/>
      </c>
      <c r="DL2" s="19"/>
      <c r="DM2" s="19" t="str">
        <f t="shared" ref="DM2" si="0">CONCATENATE(G2,"",H2,"",I2,"",J2)</f>
        <v>HIJA DE ROCIOGISETTGONZALEZGONZALEZ</v>
      </c>
      <c r="DN2" s="19">
        <f>CK2</f>
        <v>1012357227</v>
      </c>
      <c r="DO2" s="20">
        <f>L2</f>
        <v>7.4026022810065296E+16</v>
      </c>
      <c r="DP2" s="21"/>
      <c r="DQ2" s="22" t="str">
        <f>B2</f>
        <v>25/02/2026</v>
      </c>
      <c r="DR2" s="23">
        <f>C2</f>
        <v>8</v>
      </c>
      <c r="DS2" s="23" t="str">
        <f>BE2</f>
        <v>D</v>
      </c>
      <c r="DT2" s="24" t="str">
        <f>BO2</f>
        <v>04/03/2026</v>
      </c>
      <c r="DU2" s="19">
        <f>BC2</f>
        <v>1</v>
      </c>
      <c r="DV2" s="19">
        <f>CN2</f>
        <v>1</v>
      </c>
      <c r="DW2" s="19">
        <f>CF2</f>
        <v>1</v>
      </c>
      <c r="DX2" s="19"/>
    </row>
  </sheetData>
  <sheetProtection sheet="1" objects="1" scenarios="1"/>
  <conditionalFormatting sqref="DM1">
    <cfRule type="duplicateValues" dxfId="248" priority="35"/>
    <cfRule type="duplicateValues" dxfId="247" priority="38"/>
    <cfRule type="duplicateValues" dxfId="246" priority="43"/>
    <cfRule type="duplicateValues" dxfId="245" priority="72"/>
    <cfRule type="duplicateValues" dxfId="244" priority="73"/>
    <cfRule type="duplicateValues" dxfId="243" priority="74"/>
    <cfRule type="duplicateValues" dxfId="242" priority="75"/>
    <cfRule type="duplicateValues" dxfId="241" priority="76"/>
    <cfRule type="duplicateValues" dxfId="240" priority="77"/>
    <cfRule type="duplicateValues" dxfId="239" priority="78"/>
    <cfRule type="duplicateValues" dxfId="238" priority="79"/>
    <cfRule type="duplicateValues" dxfId="237" priority="80"/>
    <cfRule type="duplicateValues" dxfId="236" priority="81"/>
    <cfRule type="duplicateValues" dxfId="235" priority="82"/>
    <cfRule type="duplicateValues" dxfId="234" priority="83"/>
  </conditionalFormatting>
  <conditionalFormatting sqref="DN1">
    <cfRule type="duplicateValues" dxfId="233" priority="34"/>
    <cfRule type="duplicateValues" dxfId="232" priority="37"/>
    <cfRule type="duplicateValues" dxfId="231" priority="40"/>
    <cfRule type="duplicateValues" dxfId="230" priority="42"/>
    <cfRule type="duplicateValues" dxfId="229" priority="59"/>
    <cfRule type="duplicateValues" dxfId="228" priority="60"/>
    <cfRule type="duplicateValues" dxfId="227" priority="61"/>
    <cfRule type="duplicateValues" dxfId="226" priority="62"/>
    <cfRule type="duplicateValues" dxfId="225" priority="63"/>
    <cfRule type="duplicateValues" dxfId="224" priority="64"/>
    <cfRule type="duplicateValues" dxfId="223" priority="65"/>
    <cfRule type="duplicateValues" dxfId="222" priority="66"/>
    <cfRule type="duplicateValues" dxfId="221" priority="67"/>
    <cfRule type="duplicateValues" dxfId="220" priority="68"/>
    <cfRule type="duplicateValues" dxfId="219" priority="69"/>
    <cfRule type="duplicateValues" dxfId="218" priority="70"/>
    <cfRule type="duplicateValues" dxfId="217" priority="71"/>
  </conditionalFormatting>
  <conditionalFormatting sqref="DO1">
    <cfRule type="duplicateValues" dxfId="216" priority="31"/>
    <cfRule type="duplicateValues" dxfId="215" priority="32"/>
    <cfRule type="duplicateValues" dxfId="214" priority="33"/>
    <cfRule type="duplicateValues" dxfId="213" priority="36"/>
    <cfRule type="duplicateValues" dxfId="212" priority="39"/>
    <cfRule type="duplicateValues" dxfId="211" priority="41"/>
    <cfRule type="duplicateValues" dxfId="210" priority="44"/>
    <cfRule type="duplicateValues" dxfId="209" priority="45"/>
    <cfRule type="duplicateValues" dxfId="208" priority="46"/>
    <cfRule type="duplicateValues" dxfId="207" priority="47"/>
    <cfRule type="duplicateValues" dxfId="206" priority="48"/>
    <cfRule type="duplicateValues" dxfId="205" priority="49"/>
    <cfRule type="duplicateValues" dxfId="204" priority="50"/>
    <cfRule type="duplicateValues" dxfId="203" priority="51"/>
    <cfRule type="duplicateValues" dxfId="202" priority="52"/>
    <cfRule type="duplicateValues" dxfId="201" priority="53"/>
    <cfRule type="duplicateValues" dxfId="200" priority="54"/>
    <cfRule type="duplicateValues" dxfId="199" priority="55"/>
    <cfRule type="duplicateValues" dxfId="198" priority="56"/>
    <cfRule type="duplicateValues" dxfId="197" priority="57"/>
    <cfRule type="duplicateValues" dxfId="196" priority="58"/>
  </conditionalFormatting>
  <conditionalFormatting sqref="DM2:DN2">
    <cfRule type="duplicateValues" dxfId="195" priority="3"/>
    <cfRule type="duplicateValues" dxfId="194" priority="4"/>
    <cfRule type="duplicateValues" dxfId="193" priority="20"/>
    <cfRule type="duplicateValues" dxfId="192" priority="21"/>
    <cfRule type="duplicateValues" dxfId="191" priority="22"/>
    <cfRule type="duplicateValues" dxfId="190" priority="23"/>
    <cfRule type="duplicateValues" dxfId="189" priority="24"/>
    <cfRule type="duplicateValues" dxfId="188" priority="25"/>
    <cfRule type="duplicateValues" dxfId="187" priority="26"/>
    <cfRule type="duplicateValues" dxfId="186" priority="27"/>
    <cfRule type="duplicateValues" dxfId="185" priority="28"/>
    <cfRule type="duplicateValues" dxfId="184" priority="29"/>
    <cfRule type="duplicateValues" dxfId="183" priority="30"/>
  </conditionalFormatting>
  <conditionalFormatting sqref="DO2">
    <cfRule type="duplicateValues" dxfId="182" priority="1"/>
    <cfRule type="duplicateValues" dxfId="181" priority="2"/>
    <cfRule type="duplicateValues" dxfId="180" priority="5"/>
    <cfRule type="duplicateValues" dxfId="179" priority="6"/>
    <cfRule type="duplicateValues" dxfId="178" priority="7"/>
    <cfRule type="duplicateValues" dxfId="177" priority="8"/>
    <cfRule type="duplicateValues" dxfId="176" priority="9"/>
    <cfRule type="duplicateValues" dxfId="175" priority="10"/>
    <cfRule type="duplicateValues" dxfId="174" priority="11"/>
    <cfRule type="duplicateValues" dxfId="173" priority="12"/>
    <cfRule type="duplicateValues" dxfId="172" priority="13"/>
    <cfRule type="duplicateValues" dxfId="171" priority="14"/>
    <cfRule type="duplicateValues" dxfId="170" priority="15"/>
    <cfRule type="duplicateValues" dxfId="169" priority="16"/>
    <cfRule type="duplicateValues" dxfId="168" priority="17"/>
    <cfRule type="duplicateValues" dxfId="167" priority="18"/>
    <cfRule type="duplicateValues" dxfId="166" priority="19"/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461F32-173C-4D40-8639-B78F02677D75}">
  <sheetPr codeName="Hoja6"/>
  <dimension ref="A1:DX2"/>
  <sheetViews>
    <sheetView workbookViewId="0">
      <selection activeCell="E13" sqref="E13"/>
    </sheetView>
  </sheetViews>
  <sheetFormatPr baseColWidth="10" defaultRowHeight="14.4"/>
  <sheetData>
    <row r="1" spans="1:128" s="19" customFormat="1" ht="31.8" thickBot="1">
      <c r="A1" s="1" t="s">
        <v>0</v>
      </c>
      <c r="B1" s="1" t="s">
        <v>1</v>
      </c>
      <c r="C1" s="2" t="s">
        <v>2</v>
      </c>
      <c r="D1" s="2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21</v>
      </c>
      <c r="S1" s="1" t="s">
        <v>22</v>
      </c>
      <c r="T1" s="1" t="s">
        <v>23</v>
      </c>
      <c r="U1" s="1" t="s">
        <v>24</v>
      </c>
      <c r="V1" s="1" t="s">
        <v>25</v>
      </c>
      <c r="W1" s="1" t="s">
        <v>26</v>
      </c>
      <c r="X1" s="1" t="s">
        <v>27</v>
      </c>
      <c r="Y1" s="1" t="s">
        <v>28</v>
      </c>
      <c r="Z1" s="1" t="s">
        <v>29</v>
      </c>
      <c r="AA1" s="1" t="s">
        <v>32</v>
      </c>
      <c r="AB1" s="1" t="s">
        <v>33</v>
      </c>
      <c r="AC1" s="1" t="s">
        <v>34</v>
      </c>
      <c r="AD1" s="1" t="s">
        <v>35</v>
      </c>
      <c r="AE1" s="1" t="s">
        <v>36</v>
      </c>
      <c r="AF1" s="1" t="s">
        <v>37</v>
      </c>
      <c r="AG1" s="1" t="s">
        <v>38</v>
      </c>
      <c r="AH1" s="1" t="s">
        <v>39</v>
      </c>
      <c r="AI1" s="1" t="s">
        <v>40</v>
      </c>
      <c r="AJ1" s="1" t="s">
        <v>41</v>
      </c>
      <c r="AK1" s="1" t="s">
        <v>42</v>
      </c>
      <c r="AL1" s="1" t="s">
        <v>43</v>
      </c>
      <c r="AM1" s="1" t="s">
        <v>44</v>
      </c>
      <c r="AN1" s="1" t="s">
        <v>45</v>
      </c>
      <c r="AO1" s="1" t="s">
        <v>46</v>
      </c>
      <c r="AP1" s="1" t="s">
        <v>47</v>
      </c>
      <c r="AQ1" s="1" t="s">
        <v>48</v>
      </c>
      <c r="AR1" s="1" t="s">
        <v>49</v>
      </c>
      <c r="AS1" s="1" t="s">
        <v>50</v>
      </c>
      <c r="AT1" s="1" t="s">
        <v>338</v>
      </c>
      <c r="AU1" s="1" t="s">
        <v>52</v>
      </c>
      <c r="AV1" s="1" t="s">
        <v>53</v>
      </c>
      <c r="AW1" s="1" t="s">
        <v>54</v>
      </c>
      <c r="AX1" s="1" t="s">
        <v>55</v>
      </c>
      <c r="AY1" s="1" t="s">
        <v>56</v>
      </c>
      <c r="AZ1" s="1" t="s">
        <v>57</v>
      </c>
      <c r="BA1" s="1" t="s">
        <v>58</v>
      </c>
      <c r="BB1" s="1" t="s">
        <v>59</v>
      </c>
      <c r="BC1" s="1" t="s">
        <v>60</v>
      </c>
      <c r="BD1" s="3" t="s">
        <v>61</v>
      </c>
      <c r="BE1" s="1" t="s">
        <v>62</v>
      </c>
      <c r="BF1" s="1" t="s">
        <v>63</v>
      </c>
      <c r="BG1" s="3" t="s">
        <v>64</v>
      </c>
      <c r="BH1" s="1" t="s">
        <v>65</v>
      </c>
      <c r="BI1" s="1" t="s">
        <v>66</v>
      </c>
      <c r="BJ1" s="1" t="s">
        <v>67</v>
      </c>
      <c r="BK1" s="1" t="s">
        <v>68</v>
      </c>
      <c r="BL1" s="1" t="s">
        <v>69</v>
      </c>
      <c r="BM1" s="1" t="s">
        <v>70</v>
      </c>
      <c r="BN1" s="1" t="s">
        <v>71</v>
      </c>
      <c r="BO1" s="3" t="s">
        <v>72</v>
      </c>
      <c r="BP1" s="1" t="s">
        <v>73</v>
      </c>
      <c r="BQ1" s="1" t="s">
        <v>74</v>
      </c>
      <c r="BR1" s="1" t="s">
        <v>75</v>
      </c>
      <c r="BS1" s="1" t="s">
        <v>76</v>
      </c>
      <c r="BT1" s="1" t="s">
        <v>77</v>
      </c>
      <c r="BU1" s="1" t="s">
        <v>78</v>
      </c>
      <c r="BV1" s="1" t="s">
        <v>79</v>
      </c>
      <c r="BW1" s="1" t="s">
        <v>80</v>
      </c>
      <c r="BX1" s="1" t="s">
        <v>81</v>
      </c>
      <c r="BY1" s="2" t="s">
        <v>82</v>
      </c>
      <c r="BZ1" s="2" t="s">
        <v>83</v>
      </c>
      <c r="CA1" s="1" t="s">
        <v>84</v>
      </c>
      <c r="CB1" s="2" t="s">
        <v>85</v>
      </c>
      <c r="CC1" s="2" t="s">
        <v>86</v>
      </c>
      <c r="CD1" s="2" t="s">
        <v>87</v>
      </c>
      <c r="CE1" s="2" t="s">
        <v>88</v>
      </c>
      <c r="CF1" s="4" t="s">
        <v>89</v>
      </c>
      <c r="CG1" s="3" t="s">
        <v>90</v>
      </c>
      <c r="CH1" s="1" t="s">
        <v>91</v>
      </c>
      <c r="CI1" s="3" t="s">
        <v>92</v>
      </c>
      <c r="CJ1" s="1" t="s">
        <v>93</v>
      </c>
      <c r="CK1" s="1" t="s">
        <v>94</v>
      </c>
      <c r="CL1" s="1" t="s">
        <v>95</v>
      </c>
      <c r="CM1" s="1" t="s">
        <v>96</v>
      </c>
      <c r="CN1" s="1" t="s">
        <v>97</v>
      </c>
      <c r="CO1" s="1" t="s">
        <v>98</v>
      </c>
      <c r="CP1" s="3" t="s">
        <v>99</v>
      </c>
      <c r="CQ1" s="3" t="s">
        <v>100</v>
      </c>
      <c r="CR1" s="1" t="s">
        <v>101</v>
      </c>
      <c r="CS1" s="1" t="s">
        <v>102</v>
      </c>
      <c r="CT1" s="1" t="s">
        <v>103</v>
      </c>
      <c r="CU1" s="1" t="s">
        <v>104</v>
      </c>
      <c r="CV1" s="1" t="s">
        <v>105</v>
      </c>
      <c r="CW1" s="2" t="s">
        <v>106</v>
      </c>
      <c r="CX1" s="2" t="s">
        <v>107</v>
      </c>
      <c r="CY1" s="2" t="s">
        <v>108</v>
      </c>
      <c r="CZ1" s="3" t="s">
        <v>109</v>
      </c>
      <c r="DA1" s="3" t="s">
        <v>110</v>
      </c>
      <c r="DB1" s="3" t="s">
        <v>111</v>
      </c>
      <c r="DC1" s="5" t="s">
        <v>112</v>
      </c>
      <c r="DD1" s="5" t="s">
        <v>113</v>
      </c>
      <c r="DE1" s="1" t="s">
        <v>114</v>
      </c>
      <c r="DF1" s="6" t="s">
        <v>339</v>
      </c>
      <c r="DG1" s="7" t="s">
        <v>340</v>
      </c>
      <c r="DH1" s="7" t="s">
        <v>341</v>
      </c>
      <c r="DI1" s="8" t="s">
        <v>342</v>
      </c>
      <c r="DJ1" s="8" t="s">
        <v>343</v>
      </c>
      <c r="DK1" s="9" t="s">
        <v>344</v>
      </c>
      <c r="DL1" s="10" t="s">
        <v>345</v>
      </c>
      <c r="DM1" s="11" t="s">
        <v>346</v>
      </c>
      <c r="DN1" s="12" t="s">
        <v>94</v>
      </c>
      <c r="DO1" s="12" t="s">
        <v>11</v>
      </c>
      <c r="DP1" s="13" t="s">
        <v>347</v>
      </c>
      <c r="DQ1" s="14" t="s">
        <v>1</v>
      </c>
      <c r="DR1" s="15" t="s">
        <v>2</v>
      </c>
      <c r="DS1" s="15" t="s">
        <v>62</v>
      </c>
      <c r="DT1" s="14" t="s">
        <v>72</v>
      </c>
      <c r="DU1" s="16" t="s">
        <v>60</v>
      </c>
      <c r="DV1" s="16" t="s">
        <v>97</v>
      </c>
      <c r="DW1" s="17" t="s">
        <v>89</v>
      </c>
      <c r="DX1" s="18" t="s">
        <v>348</v>
      </c>
    </row>
    <row r="2" spans="1:128">
      <c r="A2">
        <v>740</v>
      </c>
      <c r="B2" t="s">
        <v>239</v>
      </c>
      <c r="C2">
        <v>12</v>
      </c>
      <c r="D2">
        <v>2026</v>
      </c>
      <c r="E2">
        <v>2575404711</v>
      </c>
      <c r="F2">
        <v>1</v>
      </c>
      <c r="G2" t="s">
        <v>284</v>
      </c>
      <c r="H2" t="s">
        <v>285</v>
      </c>
      <c r="I2" t="s">
        <v>286</v>
      </c>
      <c r="J2" t="s">
        <v>287</v>
      </c>
      <c r="K2" t="s">
        <v>126</v>
      </c>
      <c r="L2">
        <v>26033410103113</v>
      </c>
      <c r="M2">
        <v>3</v>
      </c>
      <c r="N2">
        <v>3</v>
      </c>
      <c r="O2">
        <v>170</v>
      </c>
      <c r="P2" t="s">
        <v>131</v>
      </c>
      <c r="Q2" t="s">
        <v>174</v>
      </c>
      <c r="R2">
        <v>170</v>
      </c>
      <c r="S2">
        <v>25</v>
      </c>
      <c r="T2">
        <v>754</v>
      </c>
      <c r="U2">
        <v>1</v>
      </c>
      <c r="V2" t="s">
        <v>163</v>
      </c>
      <c r="Y2" t="s">
        <v>253</v>
      </c>
      <c r="Z2" t="s">
        <v>289</v>
      </c>
      <c r="AA2" t="s">
        <v>140</v>
      </c>
      <c r="AB2" t="s">
        <v>179</v>
      </c>
      <c r="AC2" t="s">
        <v>290</v>
      </c>
      <c r="AD2">
        <v>6</v>
      </c>
      <c r="AF2">
        <v>3</v>
      </c>
      <c r="AG2">
        <v>2</v>
      </c>
      <c r="AH2">
        <v>2</v>
      </c>
      <c r="AI2">
        <v>2</v>
      </c>
      <c r="AJ2">
        <v>2</v>
      </c>
      <c r="AK2">
        <v>2</v>
      </c>
      <c r="AM2">
        <v>2</v>
      </c>
      <c r="AN2">
        <v>2</v>
      </c>
      <c r="AO2">
        <v>2</v>
      </c>
      <c r="AP2">
        <v>2</v>
      </c>
      <c r="AQ2">
        <v>2</v>
      </c>
      <c r="AR2">
        <v>2</v>
      </c>
      <c r="AS2">
        <v>1</v>
      </c>
      <c r="AT2">
        <v>1</v>
      </c>
      <c r="AU2">
        <v>170</v>
      </c>
      <c r="AV2">
        <v>11</v>
      </c>
      <c r="AW2">
        <v>1</v>
      </c>
      <c r="AX2" t="s">
        <v>239</v>
      </c>
      <c r="AY2" t="s">
        <v>239</v>
      </c>
      <c r="AZ2">
        <v>5</v>
      </c>
      <c r="BA2">
        <v>1</v>
      </c>
      <c r="BB2" t="s">
        <v>239</v>
      </c>
      <c r="BC2">
        <v>1</v>
      </c>
      <c r="BD2" t="s">
        <v>144</v>
      </c>
      <c r="BE2">
        <v>0</v>
      </c>
      <c r="BF2">
        <v>3125040638</v>
      </c>
      <c r="BG2" t="s">
        <v>239</v>
      </c>
      <c r="BJ2">
        <v>257540471101</v>
      </c>
      <c r="BK2" t="s">
        <v>258</v>
      </c>
      <c r="BL2" t="s">
        <v>144</v>
      </c>
      <c r="BM2" t="s">
        <v>293</v>
      </c>
      <c r="BN2">
        <v>5800908</v>
      </c>
      <c r="BO2" t="s">
        <v>294</v>
      </c>
      <c r="BP2">
        <v>9007777551</v>
      </c>
      <c r="BT2" t="s">
        <v>241</v>
      </c>
      <c r="BU2">
        <v>1</v>
      </c>
      <c r="BV2">
        <v>1</v>
      </c>
      <c r="BW2">
        <v>12</v>
      </c>
      <c r="BX2">
        <v>2</v>
      </c>
      <c r="BY2">
        <v>1</v>
      </c>
      <c r="BZ2">
        <v>37</v>
      </c>
      <c r="CA2">
        <v>4</v>
      </c>
      <c r="CB2">
        <v>1</v>
      </c>
      <c r="CC2">
        <v>1</v>
      </c>
      <c r="CD2">
        <v>37</v>
      </c>
      <c r="CE2">
        <v>8</v>
      </c>
      <c r="CF2">
        <v>1</v>
      </c>
      <c r="CG2" t="s">
        <v>295</v>
      </c>
      <c r="CH2">
        <v>2</v>
      </c>
      <c r="CI2" t="s">
        <v>296</v>
      </c>
      <c r="CJ2" t="s">
        <v>159</v>
      </c>
      <c r="CK2">
        <v>1073247883</v>
      </c>
      <c r="CL2">
        <v>1</v>
      </c>
      <c r="CM2">
        <v>1</v>
      </c>
      <c r="CN2">
        <v>1</v>
      </c>
      <c r="CO2">
        <v>37</v>
      </c>
      <c r="CP2">
        <v>8</v>
      </c>
      <c r="CQ2">
        <v>5</v>
      </c>
      <c r="CU2" t="s">
        <v>161</v>
      </c>
      <c r="CV2" t="s">
        <v>258</v>
      </c>
      <c r="CW2" t="s">
        <v>131</v>
      </c>
      <c r="CX2" t="s">
        <v>162</v>
      </c>
      <c r="CY2" t="s">
        <v>163</v>
      </c>
      <c r="CZ2" t="s">
        <v>131</v>
      </c>
      <c r="DA2" t="s">
        <v>164</v>
      </c>
      <c r="DB2" t="s">
        <v>164</v>
      </c>
      <c r="DC2" t="s">
        <v>162</v>
      </c>
      <c r="DD2" t="s">
        <v>163</v>
      </c>
      <c r="DE2" t="s">
        <v>294</v>
      </c>
      <c r="DF2" s="19">
        <v>-3</v>
      </c>
      <c r="DG2" s="19">
        <v>0</v>
      </c>
      <c r="DH2" s="19">
        <v>-1</v>
      </c>
      <c r="DI2" s="19"/>
      <c r="DJ2" s="20"/>
      <c r="DK2" s="19" t="s">
        <v>533</v>
      </c>
      <c r="DL2" s="19"/>
      <c r="DM2" s="19" t="s">
        <v>535</v>
      </c>
      <c r="DN2" s="19">
        <v>1073247883</v>
      </c>
      <c r="DO2" s="20">
        <v>26033410103113</v>
      </c>
      <c r="DP2" s="21"/>
      <c r="DQ2" s="22" t="s">
        <v>239</v>
      </c>
      <c r="DR2" s="23">
        <v>12</v>
      </c>
      <c r="DS2" s="23">
        <v>0</v>
      </c>
      <c r="DT2" s="24" t="s">
        <v>294</v>
      </c>
      <c r="DU2" s="19">
        <v>1</v>
      </c>
      <c r="DV2" s="19">
        <v>1</v>
      </c>
      <c r="DW2" s="19">
        <v>1</v>
      </c>
      <c r="DX2" s="19"/>
    </row>
  </sheetData>
  <sheetProtection sheet="1" objects="1" scenarios="1"/>
  <conditionalFormatting sqref="DM1">
    <cfRule type="duplicateValues" dxfId="165" priority="35"/>
    <cfRule type="duplicateValues" dxfId="164" priority="38"/>
    <cfRule type="duplicateValues" dxfId="163" priority="43"/>
    <cfRule type="duplicateValues" dxfId="162" priority="72"/>
    <cfRule type="duplicateValues" dxfId="161" priority="73"/>
    <cfRule type="duplicateValues" dxfId="160" priority="74"/>
    <cfRule type="duplicateValues" dxfId="159" priority="75"/>
    <cfRule type="duplicateValues" dxfId="158" priority="76"/>
    <cfRule type="duplicateValues" dxfId="157" priority="77"/>
    <cfRule type="duplicateValues" dxfId="156" priority="78"/>
    <cfRule type="duplicateValues" dxfId="155" priority="79"/>
    <cfRule type="duplicateValues" dxfId="154" priority="80"/>
    <cfRule type="duplicateValues" dxfId="153" priority="81"/>
    <cfRule type="duplicateValues" dxfId="152" priority="82"/>
    <cfRule type="duplicateValues" dxfId="151" priority="83"/>
  </conditionalFormatting>
  <conditionalFormatting sqref="DN1">
    <cfRule type="duplicateValues" dxfId="150" priority="34"/>
    <cfRule type="duplicateValues" dxfId="149" priority="37"/>
    <cfRule type="duplicateValues" dxfId="148" priority="40"/>
    <cfRule type="duplicateValues" dxfId="147" priority="42"/>
    <cfRule type="duplicateValues" dxfId="146" priority="59"/>
    <cfRule type="duplicateValues" dxfId="145" priority="60"/>
    <cfRule type="duplicateValues" dxfId="144" priority="61"/>
    <cfRule type="duplicateValues" dxfId="143" priority="62"/>
    <cfRule type="duplicateValues" dxfId="142" priority="63"/>
    <cfRule type="duplicateValues" dxfId="141" priority="64"/>
    <cfRule type="duplicateValues" dxfId="140" priority="65"/>
    <cfRule type="duplicateValues" dxfId="139" priority="66"/>
    <cfRule type="duplicateValues" dxfId="138" priority="67"/>
    <cfRule type="duplicateValues" dxfId="137" priority="68"/>
    <cfRule type="duplicateValues" dxfId="136" priority="69"/>
    <cfRule type="duplicateValues" dxfId="135" priority="70"/>
    <cfRule type="duplicateValues" dxfId="134" priority="71"/>
  </conditionalFormatting>
  <conditionalFormatting sqref="DO1">
    <cfRule type="duplicateValues" dxfId="133" priority="31"/>
    <cfRule type="duplicateValues" dxfId="132" priority="32"/>
    <cfRule type="duplicateValues" dxfId="131" priority="33"/>
    <cfRule type="duplicateValues" dxfId="130" priority="36"/>
    <cfRule type="duplicateValues" dxfId="129" priority="39"/>
    <cfRule type="duplicateValues" dxfId="128" priority="41"/>
    <cfRule type="duplicateValues" dxfId="127" priority="44"/>
    <cfRule type="duplicateValues" dxfId="126" priority="45"/>
    <cfRule type="duplicateValues" dxfId="125" priority="46"/>
    <cfRule type="duplicateValues" dxfId="124" priority="47"/>
    <cfRule type="duplicateValues" dxfId="123" priority="48"/>
    <cfRule type="duplicateValues" dxfId="122" priority="49"/>
    <cfRule type="duplicateValues" dxfId="121" priority="50"/>
    <cfRule type="duplicateValues" dxfId="120" priority="51"/>
    <cfRule type="duplicateValues" dxfId="119" priority="52"/>
    <cfRule type="duplicateValues" dxfId="118" priority="53"/>
    <cfRule type="duplicateValues" dxfId="117" priority="54"/>
    <cfRule type="duplicateValues" dxfId="116" priority="55"/>
    <cfRule type="duplicateValues" dxfId="115" priority="56"/>
    <cfRule type="duplicateValues" dxfId="114" priority="57"/>
    <cfRule type="duplicateValues" dxfId="113" priority="58"/>
  </conditionalFormatting>
  <conditionalFormatting sqref="DM2:DN2">
    <cfRule type="duplicateValues" dxfId="112" priority="3"/>
    <cfRule type="duplicateValues" dxfId="111" priority="4"/>
    <cfRule type="duplicateValues" dxfId="110" priority="20"/>
    <cfRule type="duplicateValues" dxfId="109" priority="21"/>
    <cfRule type="duplicateValues" dxfId="108" priority="22"/>
    <cfRule type="duplicateValues" dxfId="107" priority="23"/>
    <cfRule type="duplicateValues" dxfId="106" priority="24"/>
    <cfRule type="duplicateValues" dxfId="105" priority="25"/>
    <cfRule type="duplicateValues" dxfId="104" priority="26"/>
    <cfRule type="duplicateValues" dxfId="103" priority="27"/>
    <cfRule type="duplicateValues" dxfId="102" priority="28"/>
    <cfRule type="duplicateValues" dxfId="101" priority="29"/>
    <cfRule type="duplicateValues" dxfId="100" priority="30"/>
  </conditionalFormatting>
  <conditionalFormatting sqref="DO2">
    <cfRule type="duplicateValues" dxfId="99" priority="1"/>
    <cfRule type="duplicateValues" dxfId="98" priority="2"/>
    <cfRule type="duplicateValues" dxfId="97" priority="5"/>
    <cfRule type="duplicateValues" dxfId="96" priority="6"/>
    <cfRule type="duplicateValues" dxfId="95" priority="7"/>
    <cfRule type="duplicateValues" dxfId="94" priority="8"/>
    <cfRule type="duplicateValues" dxfId="93" priority="9"/>
    <cfRule type="duplicateValues" dxfId="92" priority="10"/>
    <cfRule type="duplicateValues" dxfId="91" priority="11"/>
    <cfRule type="duplicateValues" dxfId="90" priority="12"/>
    <cfRule type="duplicateValues" dxfId="89" priority="13"/>
    <cfRule type="duplicateValues" dxfId="88" priority="14"/>
    <cfRule type="duplicateValues" dxfId="87" priority="15"/>
    <cfRule type="duplicateValues" dxfId="86" priority="16"/>
    <cfRule type="duplicateValues" dxfId="85" priority="17"/>
    <cfRule type="duplicateValues" dxfId="84" priority="18"/>
    <cfRule type="duplicateValues" dxfId="83" priority="19"/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B644E9-3A34-4E05-9D91-E589609B2564}">
  <sheetPr codeName="Hoja7">
    <tabColor rgb="FFFFC000"/>
  </sheetPr>
  <dimension ref="A1:DX27"/>
  <sheetViews>
    <sheetView workbookViewId="0">
      <selection activeCell="DO16" sqref="DO16"/>
    </sheetView>
  </sheetViews>
  <sheetFormatPr baseColWidth="10" defaultColWidth="11.44140625" defaultRowHeight="14.4"/>
  <cols>
    <col min="1" max="96" width="11.44140625" style="19"/>
    <col min="97" max="97" width="16.6640625" style="19" bestFit="1" customWidth="1"/>
    <col min="98" max="116" width="11.44140625" style="19"/>
    <col min="117" max="117" width="26.44140625" style="19" customWidth="1"/>
    <col min="118" max="16384" width="11.44140625" style="19"/>
  </cols>
  <sheetData>
    <row r="1" spans="1:128" ht="31.8" thickBot="1">
      <c r="A1" s="1" t="s">
        <v>0</v>
      </c>
      <c r="B1" s="1" t="s">
        <v>1</v>
      </c>
      <c r="C1" s="2" t="s">
        <v>2</v>
      </c>
      <c r="D1" s="2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21</v>
      </c>
      <c r="S1" s="1" t="s">
        <v>22</v>
      </c>
      <c r="T1" s="1" t="s">
        <v>23</v>
      </c>
      <c r="U1" s="1" t="s">
        <v>24</v>
      </c>
      <c r="V1" s="1" t="s">
        <v>25</v>
      </c>
      <c r="W1" s="1" t="s">
        <v>26</v>
      </c>
      <c r="X1" s="1" t="s">
        <v>27</v>
      </c>
      <c r="Y1" s="1" t="s">
        <v>28</v>
      </c>
      <c r="Z1" s="1" t="s">
        <v>29</v>
      </c>
      <c r="AA1" s="1" t="s">
        <v>32</v>
      </c>
      <c r="AB1" s="1" t="s">
        <v>33</v>
      </c>
      <c r="AC1" s="1" t="s">
        <v>34</v>
      </c>
      <c r="AD1" s="1" t="s">
        <v>35</v>
      </c>
      <c r="AE1" s="1" t="s">
        <v>36</v>
      </c>
      <c r="AF1" s="1" t="s">
        <v>37</v>
      </c>
      <c r="AG1" s="1" t="s">
        <v>38</v>
      </c>
      <c r="AH1" s="1" t="s">
        <v>39</v>
      </c>
      <c r="AI1" s="1" t="s">
        <v>40</v>
      </c>
      <c r="AJ1" s="1" t="s">
        <v>41</v>
      </c>
      <c r="AK1" s="1" t="s">
        <v>42</v>
      </c>
      <c r="AL1" s="1" t="s">
        <v>43</v>
      </c>
      <c r="AM1" s="1" t="s">
        <v>44</v>
      </c>
      <c r="AN1" s="1" t="s">
        <v>45</v>
      </c>
      <c r="AO1" s="1" t="s">
        <v>46</v>
      </c>
      <c r="AP1" s="1" t="s">
        <v>47</v>
      </c>
      <c r="AQ1" s="1" t="s">
        <v>48</v>
      </c>
      <c r="AR1" s="1" t="s">
        <v>49</v>
      </c>
      <c r="AS1" s="1" t="s">
        <v>50</v>
      </c>
      <c r="AT1" s="1" t="s">
        <v>338</v>
      </c>
      <c r="AU1" s="1" t="s">
        <v>52</v>
      </c>
      <c r="AV1" s="1" t="s">
        <v>53</v>
      </c>
      <c r="AW1" s="1" t="s">
        <v>54</v>
      </c>
      <c r="AX1" s="1" t="s">
        <v>55</v>
      </c>
      <c r="AY1" s="1" t="s">
        <v>56</v>
      </c>
      <c r="AZ1" s="1" t="s">
        <v>57</v>
      </c>
      <c r="BA1" s="1" t="s">
        <v>58</v>
      </c>
      <c r="BB1" s="1" t="s">
        <v>59</v>
      </c>
      <c r="BC1" s="1" t="s">
        <v>60</v>
      </c>
      <c r="BD1" s="3" t="s">
        <v>61</v>
      </c>
      <c r="BE1" s="1" t="s">
        <v>62</v>
      </c>
      <c r="BF1" s="1" t="s">
        <v>63</v>
      </c>
      <c r="BG1" s="3" t="s">
        <v>64</v>
      </c>
      <c r="BH1" s="1" t="s">
        <v>65</v>
      </c>
      <c r="BI1" s="1" t="s">
        <v>66</v>
      </c>
      <c r="BJ1" s="1" t="s">
        <v>67</v>
      </c>
      <c r="BK1" s="1" t="s">
        <v>68</v>
      </c>
      <c r="BL1" s="1" t="s">
        <v>69</v>
      </c>
      <c r="BM1" s="1" t="s">
        <v>70</v>
      </c>
      <c r="BN1" s="1" t="s">
        <v>71</v>
      </c>
      <c r="BO1" s="3" t="s">
        <v>72</v>
      </c>
      <c r="BP1" s="1" t="s">
        <v>73</v>
      </c>
      <c r="BQ1" s="1" t="s">
        <v>74</v>
      </c>
      <c r="BR1" s="1" t="s">
        <v>75</v>
      </c>
      <c r="BS1" s="1" t="s">
        <v>76</v>
      </c>
      <c r="BT1" s="1" t="s">
        <v>77</v>
      </c>
      <c r="BU1" s="1" t="s">
        <v>78</v>
      </c>
      <c r="BV1" s="1" t="s">
        <v>79</v>
      </c>
      <c r="BW1" s="1" t="s">
        <v>80</v>
      </c>
      <c r="BX1" s="1" t="s">
        <v>81</v>
      </c>
      <c r="BY1" s="2" t="s">
        <v>82</v>
      </c>
      <c r="BZ1" s="2" t="s">
        <v>83</v>
      </c>
      <c r="CA1" s="1" t="s">
        <v>84</v>
      </c>
      <c r="CB1" s="2" t="s">
        <v>85</v>
      </c>
      <c r="CC1" s="2" t="s">
        <v>86</v>
      </c>
      <c r="CD1" s="2" t="s">
        <v>87</v>
      </c>
      <c r="CE1" s="2" t="s">
        <v>88</v>
      </c>
      <c r="CF1" s="4" t="s">
        <v>89</v>
      </c>
      <c r="CG1" s="3" t="s">
        <v>90</v>
      </c>
      <c r="CH1" s="1" t="s">
        <v>91</v>
      </c>
      <c r="CI1" s="3" t="s">
        <v>92</v>
      </c>
      <c r="CJ1" s="1" t="s">
        <v>93</v>
      </c>
      <c r="CK1" s="1" t="s">
        <v>94</v>
      </c>
      <c r="CL1" s="1" t="s">
        <v>95</v>
      </c>
      <c r="CM1" s="1" t="s">
        <v>96</v>
      </c>
      <c r="CN1" s="1" t="s">
        <v>97</v>
      </c>
      <c r="CO1" s="1" t="s">
        <v>98</v>
      </c>
      <c r="CP1" s="3" t="s">
        <v>99</v>
      </c>
      <c r="CQ1" s="3" t="s">
        <v>100</v>
      </c>
      <c r="CR1" s="1" t="s">
        <v>101</v>
      </c>
      <c r="CS1" s="1" t="s">
        <v>102</v>
      </c>
      <c r="CT1" s="1" t="s">
        <v>103</v>
      </c>
      <c r="CU1" s="1" t="s">
        <v>104</v>
      </c>
      <c r="CV1" s="1" t="s">
        <v>105</v>
      </c>
      <c r="CW1" s="2" t="s">
        <v>106</v>
      </c>
      <c r="CX1" s="2" t="s">
        <v>107</v>
      </c>
      <c r="CY1" s="2" t="s">
        <v>108</v>
      </c>
      <c r="CZ1" s="3" t="s">
        <v>109</v>
      </c>
      <c r="DA1" s="3" t="s">
        <v>110</v>
      </c>
      <c r="DB1" s="3" t="s">
        <v>111</v>
      </c>
      <c r="DC1" s="5" t="s">
        <v>112</v>
      </c>
      <c r="DD1" s="5" t="s">
        <v>113</v>
      </c>
      <c r="DE1" s="1" t="s">
        <v>114</v>
      </c>
      <c r="DF1" s="6" t="s">
        <v>339</v>
      </c>
      <c r="DG1" s="7" t="s">
        <v>340</v>
      </c>
      <c r="DH1" s="7" t="s">
        <v>341</v>
      </c>
      <c r="DI1" s="8" t="s">
        <v>342</v>
      </c>
      <c r="DJ1" s="8" t="s">
        <v>343</v>
      </c>
      <c r="DK1" s="9" t="s">
        <v>344</v>
      </c>
      <c r="DL1" s="10" t="s">
        <v>345</v>
      </c>
      <c r="DM1" s="11" t="s">
        <v>346</v>
      </c>
      <c r="DN1" s="12" t="s">
        <v>94</v>
      </c>
      <c r="DO1" s="12" t="s">
        <v>11</v>
      </c>
      <c r="DP1" s="13" t="s">
        <v>347</v>
      </c>
      <c r="DQ1" s="14" t="s">
        <v>1</v>
      </c>
      <c r="DR1" s="15" t="s">
        <v>2</v>
      </c>
      <c r="DS1" s="15" t="s">
        <v>62</v>
      </c>
      <c r="DT1" s="14" t="s">
        <v>72</v>
      </c>
      <c r="DU1" s="16" t="s">
        <v>60</v>
      </c>
      <c r="DV1" s="16" t="s">
        <v>97</v>
      </c>
      <c r="DW1" s="17" t="s">
        <v>89</v>
      </c>
      <c r="DX1" s="18" t="s">
        <v>348</v>
      </c>
    </row>
    <row r="2" spans="1:128">
      <c r="A2" s="19" t="s">
        <v>117</v>
      </c>
      <c r="B2" s="19" t="s">
        <v>349</v>
      </c>
      <c r="C2" s="19">
        <v>1</v>
      </c>
      <c r="D2" s="19">
        <v>2022</v>
      </c>
      <c r="E2" s="19" t="s">
        <v>350</v>
      </c>
      <c r="F2" s="19" t="s">
        <v>122</v>
      </c>
      <c r="G2" s="19" t="s">
        <v>351</v>
      </c>
      <c r="I2" s="19" t="s">
        <v>352</v>
      </c>
      <c r="J2" s="19" t="s">
        <v>353</v>
      </c>
      <c r="K2" s="19" t="s">
        <v>126</v>
      </c>
      <c r="L2" s="19" t="s">
        <v>354</v>
      </c>
      <c r="M2" s="19" t="s">
        <v>173</v>
      </c>
      <c r="N2" s="19" t="s">
        <v>129</v>
      </c>
      <c r="O2" s="19" t="s">
        <v>130</v>
      </c>
      <c r="P2" s="19" t="s">
        <v>131</v>
      </c>
      <c r="Q2" s="19" t="s">
        <v>174</v>
      </c>
      <c r="R2" s="19" t="s">
        <v>130</v>
      </c>
      <c r="S2" s="19" t="s">
        <v>320</v>
      </c>
      <c r="T2" s="19" t="s">
        <v>355</v>
      </c>
      <c r="U2" s="19" t="s">
        <v>128</v>
      </c>
      <c r="V2" s="19" t="s">
        <v>356</v>
      </c>
      <c r="Y2" s="19" t="s">
        <v>357</v>
      </c>
      <c r="Z2" s="19" t="s">
        <v>358</v>
      </c>
      <c r="AA2" s="19" t="s">
        <v>359</v>
      </c>
      <c r="AB2" s="19" t="s">
        <v>202</v>
      </c>
      <c r="AC2" s="19" t="s">
        <v>231</v>
      </c>
      <c r="AD2" s="19" t="s">
        <v>142</v>
      </c>
      <c r="AF2" s="19" t="s">
        <v>128</v>
      </c>
      <c r="AG2" s="19" t="s">
        <v>133</v>
      </c>
      <c r="AH2" s="19" t="s">
        <v>133</v>
      </c>
      <c r="AI2" s="19" t="s">
        <v>133</v>
      </c>
      <c r="AJ2" s="19" t="s">
        <v>133</v>
      </c>
      <c r="AM2" s="19" t="s">
        <v>133</v>
      </c>
      <c r="AN2" s="19" t="s">
        <v>133</v>
      </c>
      <c r="AP2" s="19" t="s">
        <v>133</v>
      </c>
      <c r="AQ2" s="19" t="s">
        <v>133</v>
      </c>
      <c r="AR2" s="19" t="s">
        <v>133</v>
      </c>
      <c r="AS2" s="19" t="s">
        <v>128</v>
      </c>
      <c r="AT2" s="19" t="s">
        <v>128</v>
      </c>
      <c r="AU2" s="19" t="s">
        <v>130</v>
      </c>
      <c r="AV2" s="19" t="s">
        <v>320</v>
      </c>
      <c r="AW2" s="19" t="s">
        <v>355</v>
      </c>
      <c r="AX2" s="19" t="s">
        <v>349</v>
      </c>
      <c r="AY2" s="19" t="s">
        <v>349</v>
      </c>
      <c r="AZ2" s="19" t="s">
        <v>129</v>
      </c>
      <c r="BA2" s="19" t="s">
        <v>128</v>
      </c>
      <c r="BB2" s="19" t="s">
        <v>349</v>
      </c>
      <c r="BC2" s="19" t="s">
        <v>128</v>
      </c>
      <c r="BD2" s="19" t="s">
        <v>360</v>
      </c>
      <c r="BE2" s="19" t="s">
        <v>142</v>
      </c>
      <c r="BF2" s="19" t="s">
        <v>361</v>
      </c>
      <c r="BG2" s="19" t="s">
        <v>349</v>
      </c>
      <c r="BJ2" s="19" t="s">
        <v>362</v>
      </c>
      <c r="BK2" s="19" t="s">
        <v>363</v>
      </c>
      <c r="BL2" s="19" t="s">
        <v>364</v>
      </c>
      <c r="BM2" s="19" t="s">
        <v>365</v>
      </c>
      <c r="BN2" s="19" t="s">
        <v>366</v>
      </c>
      <c r="BO2" s="19" t="s">
        <v>367</v>
      </c>
      <c r="BP2" s="19" t="s">
        <v>368</v>
      </c>
      <c r="BT2" s="19" t="s">
        <v>369</v>
      </c>
      <c r="BU2" s="19" t="s">
        <v>129</v>
      </c>
      <c r="BV2" s="19" t="s">
        <v>128</v>
      </c>
      <c r="BW2" s="19" t="s">
        <v>217</v>
      </c>
      <c r="BX2" s="19" t="s">
        <v>128</v>
      </c>
      <c r="BY2" s="19">
        <v>1</v>
      </c>
      <c r="BZ2" s="19">
        <v>14</v>
      </c>
      <c r="CA2" s="19" t="s">
        <v>157</v>
      </c>
      <c r="CB2" s="19">
        <v>1</v>
      </c>
      <c r="CC2" s="19">
        <v>1</v>
      </c>
      <c r="CD2" s="19">
        <v>22</v>
      </c>
      <c r="CE2" s="19">
        <v>3</v>
      </c>
      <c r="CF2" s="19">
        <v>3</v>
      </c>
      <c r="CG2" s="19" t="s">
        <v>370</v>
      </c>
      <c r="CH2" s="19" t="s">
        <v>133</v>
      </c>
      <c r="CI2" s="19" t="s">
        <v>371</v>
      </c>
      <c r="CJ2" s="19" t="s">
        <v>159</v>
      </c>
      <c r="CK2" s="19" t="s">
        <v>372</v>
      </c>
      <c r="CL2" s="19" t="s">
        <v>128</v>
      </c>
      <c r="CM2" s="19" t="s">
        <v>128</v>
      </c>
      <c r="CN2" s="19" t="s">
        <v>128</v>
      </c>
      <c r="CO2" s="19" t="s">
        <v>373</v>
      </c>
      <c r="CP2" s="19" t="s">
        <v>129</v>
      </c>
      <c r="CQ2" s="19" t="s">
        <v>129</v>
      </c>
      <c r="CU2" s="19" t="s">
        <v>374</v>
      </c>
      <c r="CV2" s="19" t="s">
        <v>363</v>
      </c>
      <c r="CW2" s="19" t="s">
        <v>131</v>
      </c>
      <c r="CX2" s="19" t="s">
        <v>375</v>
      </c>
      <c r="CY2" s="19" t="s">
        <v>356</v>
      </c>
      <c r="CZ2" s="19" t="s">
        <v>131</v>
      </c>
      <c r="DA2" s="19" t="s">
        <v>375</v>
      </c>
      <c r="DB2" s="19" t="s">
        <v>356</v>
      </c>
      <c r="DC2" s="19" t="s">
        <v>375</v>
      </c>
      <c r="DD2" s="19" t="s">
        <v>376</v>
      </c>
      <c r="DE2" s="19" t="s">
        <v>377</v>
      </c>
      <c r="DF2" s="19">
        <f>CQ2-CP2</f>
        <v>0</v>
      </c>
      <c r="DG2" s="19">
        <f>CP2-CE2</f>
        <v>0</v>
      </c>
      <c r="DH2" s="19">
        <f>BG2-CG2</f>
        <v>58</v>
      </c>
      <c r="DJ2" s="20"/>
      <c r="DK2" s="19" t="str">
        <f>IF(AND(BY2=1,CB2=1,CC2=1),"","NOPXLAB")</f>
        <v/>
      </c>
      <c r="DM2" s="19" t="str">
        <f t="shared" ref="DM2:DM8" si="0">CONCATENATE(G2,"",H2,"",I2,"",J2)</f>
        <v>HIJODEMERCADOMORALES</v>
      </c>
      <c r="DN2" s="19" t="str">
        <f>CK2</f>
        <v>1007864760</v>
      </c>
      <c r="DO2" s="20" t="str">
        <f>L2</f>
        <v>170377158</v>
      </c>
      <c r="DP2" s="21"/>
      <c r="DQ2" s="22" t="str">
        <f>B2</f>
        <v>02/01/2022</v>
      </c>
      <c r="DR2" s="23">
        <f>C2</f>
        <v>1</v>
      </c>
      <c r="DS2" s="23" t="str">
        <f>BE2</f>
        <v>6</v>
      </c>
      <c r="DT2" s="24" t="str">
        <f>BO2</f>
        <v>09/03/2022</v>
      </c>
      <c r="DU2" s="19" t="str">
        <f>BC2</f>
        <v>1</v>
      </c>
      <c r="DV2" s="19" t="str">
        <f>CN2</f>
        <v>1</v>
      </c>
      <c r="DW2" s="19">
        <f>CF2</f>
        <v>3</v>
      </c>
    </row>
    <row r="3" spans="1:128">
      <c r="A3" s="19" t="s">
        <v>117</v>
      </c>
      <c r="B3" s="19" t="s">
        <v>349</v>
      </c>
      <c r="C3" s="19">
        <v>1</v>
      </c>
      <c r="D3" s="19">
        <v>2022</v>
      </c>
      <c r="E3" s="19" t="s">
        <v>378</v>
      </c>
      <c r="F3" s="19" t="s">
        <v>122</v>
      </c>
      <c r="G3" s="19" t="s">
        <v>379</v>
      </c>
      <c r="H3" s="19" t="s">
        <v>380</v>
      </c>
      <c r="I3" s="19" t="s">
        <v>381</v>
      </c>
      <c r="J3" s="19" t="s">
        <v>382</v>
      </c>
      <c r="K3" s="19" t="s">
        <v>126</v>
      </c>
      <c r="L3" s="19" t="s">
        <v>383</v>
      </c>
      <c r="M3" s="19" t="s">
        <v>129</v>
      </c>
      <c r="N3" s="19" t="s">
        <v>129</v>
      </c>
      <c r="O3" s="19" t="s">
        <v>130</v>
      </c>
      <c r="P3" s="19" t="s">
        <v>131</v>
      </c>
      <c r="Q3" s="19" t="s">
        <v>132</v>
      </c>
      <c r="R3" s="19" t="s">
        <v>130</v>
      </c>
      <c r="S3" s="19" t="s">
        <v>384</v>
      </c>
      <c r="T3" s="19" t="s">
        <v>385</v>
      </c>
      <c r="U3" s="19" t="s">
        <v>133</v>
      </c>
      <c r="W3" s="19" t="s">
        <v>386</v>
      </c>
      <c r="Z3" s="19" t="s">
        <v>387</v>
      </c>
      <c r="AA3" s="19" t="s">
        <v>359</v>
      </c>
      <c r="AB3" s="19" t="s">
        <v>202</v>
      </c>
      <c r="AC3" s="19" t="s">
        <v>388</v>
      </c>
      <c r="AD3" s="19" t="s">
        <v>142</v>
      </c>
      <c r="AG3" s="19" t="s">
        <v>133</v>
      </c>
      <c r="AH3" s="19" t="s">
        <v>133</v>
      </c>
      <c r="AI3" s="19" t="s">
        <v>133</v>
      </c>
      <c r="AJ3" s="19" t="s">
        <v>133</v>
      </c>
      <c r="AK3" s="19" t="s">
        <v>133</v>
      </c>
      <c r="AM3" s="19" t="s">
        <v>133</v>
      </c>
      <c r="AN3" s="19" t="s">
        <v>133</v>
      </c>
      <c r="AO3" s="19" t="s">
        <v>133</v>
      </c>
      <c r="AP3" s="19" t="s">
        <v>133</v>
      </c>
      <c r="AQ3" s="19" t="s">
        <v>133</v>
      </c>
      <c r="AR3" s="19" t="s">
        <v>133</v>
      </c>
      <c r="AS3" s="19" t="s">
        <v>128</v>
      </c>
      <c r="AT3" s="19" t="s">
        <v>128</v>
      </c>
      <c r="AU3" s="19" t="s">
        <v>130</v>
      </c>
      <c r="AV3" s="19" t="s">
        <v>384</v>
      </c>
      <c r="AW3" s="19" t="s">
        <v>385</v>
      </c>
      <c r="AX3" s="19" t="s">
        <v>349</v>
      </c>
      <c r="AY3" s="19" t="s">
        <v>349</v>
      </c>
      <c r="AZ3" s="19" t="s">
        <v>143</v>
      </c>
      <c r="BA3" s="19" t="s">
        <v>128</v>
      </c>
      <c r="BB3" s="19" t="s">
        <v>349</v>
      </c>
      <c r="BC3" s="19" t="s">
        <v>128</v>
      </c>
      <c r="BD3" s="19" t="s">
        <v>360</v>
      </c>
      <c r="BE3" s="19" t="s">
        <v>142</v>
      </c>
      <c r="BF3" s="19" t="s">
        <v>389</v>
      </c>
      <c r="BG3" s="19" t="s">
        <v>349</v>
      </c>
      <c r="BJ3" s="19" t="s">
        <v>390</v>
      </c>
      <c r="BK3" s="19" t="s">
        <v>391</v>
      </c>
      <c r="BL3" s="19" t="s">
        <v>392</v>
      </c>
      <c r="BM3" s="19" t="s">
        <v>393</v>
      </c>
      <c r="BN3" s="19" t="s">
        <v>394</v>
      </c>
      <c r="BO3" s="19" t="s">
        <v>395</v>
      </c>
      <c r="BP3" s="19" t="s">
        <v>396</v>
      </c>
      <c r="BT3" s="19" t="s">
        <v>397</v>
      </c>
      <c r="BU3" s="19" t="s">
        <v>133</v>
      </c>
      <c r="BV3" s="19" t="s">
        <v>133</v>
      </c>
      <c r="BX3" s="19" t="s">
        <v>128</v>
      </c>
      <c r="BY3" s="19">
        <v>1</v>
      </c>
      <c r="BZ3" s="19">
        <v>30</v>
      </c>
      <c r="CA3" s="19" t="s">
        <v>157</v>
      </c>
      <c r="CB3" s="19">
        <v>1</v>
      </c>
      <c r="CC3" s="19">
        <v>1</v>
      </c>
      <c r="CD3" s="19">
        <v>30</v>
      </c>
      <c r="CE3" s="19">
        <v>4</v>
      </c>
      <c r="CF3" s="19">
        <v>1</v>
      </c>
      <c r="CG3" s="19" t="s">
        <v>398</v>
      </c>
      <c r="CH3" s="19" t="s">
        <v>133</v>
      </c>
      <c r="CI3" s="19" t="s">
        <v>399</v>
      </c>
      <c r="CJ3" s="19" t="s">
        <v>400</v>
      </c>
      <c r="CK3" s="19" t="s">
        <v>401</v>
      </c>
      <c r="CL3" s="19" t="s">
        <v>128</v>
      </c>
      <c r="CM3" s="19" t="s">
        <v>128</v>
      </c>
      <c r="CN3" s="19" t="s">
        <v>128</v>
      </c>
      <c r="CO3" s="19" t="s">
        <v>264</v>
      </c>
      <c r="CP3" s="19" t="s">
        <v>157</v>
      </c>
      <c r="CQ3" s="19" t="s">
        <v>129</v>
      </c>
      <c r="CU3" s="19" t="s">
        <v>374</v>
      </c>
      <c r="CV3" s="19" t="s">
        <v>391</v>
      </c>
      <c r="CW3" s="19" t="s">
        <v>131</v>
      </c>
      <c r="CX3" s="19" t="s">
        <v>402</v>
      </c>
      <c r="CY3" s="19" t="s">
        <v>386</v>
      </c>
      <c r="CZ3" s="19" t="s">
        <v>131</v>
      </c>
      <c r="DA3" s="19" t="s">
        <v>402</v>
      </c>
      <c r="DB3" s="19" t="s">
        <v>386</v>
      </c>
      <c r="DC3" s="19" t="s">
        <v>402</v>
      </c>
      <c r="DD3" s="19" t="s">
        <v>403</v>
      </c>
      <c r="DE3" s="19" t="s">
        <v>404</v>
      </c>
      <c r="DF3" s="19">
        <f t="shared" ref="DF3:DF8" si="1">CQ3-CP3</f>
        <v>-1</v>
      </c>
      <c r="DG3" s="19">
        <f t="shared" ref="DG3:DG8" si="2">CP3-CE3</f>
        <v>0</v>
      </c>
      <c r="DH3" s="19">
        <f t="shared" ref="DH3:DH8" si="3">BG3-CG3</f>
        <v>-1</v>
      </c>
      <c r="DJ3" s="20"/>
      <c r="DK3" s="19" t="str">
        <f t="shared" ref="DK3:DK8" si="4">IF(AND(BY3=1,CB3=1,CC3=1),"","NOPXLAB")</f>
        <v/>
      </c>
      <c r="DM3" s="19" t="str">
        <f t="shared" si="0"/>
        <v>HIJADANNAVALENTINAMENASALAZAR</v>
      </c>
      <c r="DN3" s="19" t="str">
        <f t="shared" ref="DN3:DN8" si="5">CK3</f>
        <v>1111542393</v>
      </c>
      <c r="DO3" s="20" t="str">
        <f t="shared" ref="DO3:DO8" si="6">L3</f>
        <v>169450132</v>
      </c>
      <c r="DP3" s="21"/>
      <c r="DQ3" s="22" t="str">
        <f t="shared" ref="DQ3:DR8" si="7">B3</f>
        <v>02/01/2022</v>
      </c>
      <c r="DR3" s="23">
        <f t="shared" si="7"/>
        <v>1</v>
      </c>
      <c r="DS3" s="23" t="str">
        <f t="shared" ref="DS3:DS8" si="8">BE3</f>
        <v>6</v>
      </c>
      <c r="DT3" s="24" t="str">
        <f t="shared" ref="DT3:DT8" si="9">BO3</f>
        <v>22/03/2022</v>
      </c>
      <c r="DU3" s="19" t="str">
        <f t="shared" ref="DU3:DU8" si="10">BC3</f>
        <v>1</v>
      </c>
      <c r="DV3" s="19" t="str">
        <f t="shared" ref="DV3:DV8" si="11">CN3</f>
        <v>1</v>
      </c>
      <c r="DW3" s="19">
        <f t="shared" ref="DW3:DW8" si="12">CF3</f>
        <v>1</v>
      </c>
    </row>
    <row r="4" spans="1:128">
      <c r="A4" s="19" t="s">
        <v>117</v>
      </c>
      <c r="B4" s="19" t="s">
        <v>398</v>
      </c>
      <c r="C4" s="19">
        <v>1</v>
      </c>
      <c r="D4" s="19">
        <v>2022</v>
      </c>
      <c r="E4" s="19" t="s">
        <v>405</v>
      </c>
      <c r="F4" s="19" t="s">
        <v>122</v>
      </c>
      <c r="G4" s="19" t="s">
        <v>406</v>
      </c>
      <c r="H4" s="19" t="s">
        <v>407</v>
      </c>
      <c r="I4" s="19" t="s">
        <v>408</v>
      </c>
      <c r="J4" s="19" t="s">
        <v>409</v>
      </c>
      <c r="K4" s="19" t="s">
        <v>126</v>
      </c>
      <c r="L4" s="19" t="s">
        <v>410</v>
      </c>
      <c r="M4" s="19" t="s">
        <v>134</v>
      </c>
      <c r="N4" s="19" t="s">
        <v>129</v>
      </c>
      <c r="O4" s="19" t="s">
        <v>130</v>
      </c>
      <c r="P4" s="19" t="s">
        <v>131</v>
      </c>
      <c r="Q4" s="19" t="s">
        <v>174</v>
      </c>
      <c r="R4" s="19" t="s">
        <v>130</v>
      </c>
      <c r="S4" s="19" t="s">
        <v>411</v>
      </c>
      <c r="T4" s="19" t="s">
        <v>291</v>
      </c>
      <c r="U4" s="19" t="s">
        <v>128</v>
      </c>
      <c r="V4" s="19" t="s">
        <v>412</v>
      </c>
      <c r="Y4" s="19" t="s">
        <v>328</v>
      </c>
      <c r="Z4" s="19" t="s">
        <v>413</v>
      </c>
      <c r="AA4" s="19" t="s">
        <v>359</v>
      </c>
      <c r="AB4" s="19" t="s">
        <v>202</v>
      </c>
      <c r="AC4" s="19" t="s">
        <v>414</v>
      </c>
      <c r="AD4" s="19" t="s">
        <v>142</v>
      </c>
      <c r="AF4" s="19" t="s">
        <v>128</v>
      </c>
      <c r="AG4" s="19" t="s">
        <v>133</v>
      </c>
      <c r="AH4" s="19" t="s">
        <v>133</v>
      </c>
      <c r="AI4" s="19" t="s">
        <v>133</v>
      </c>
      <c r="AJ4" s="19" t="s">
        <v>133</v>
      </c>
      <c r="AM4" s="19" t="s">
        <v>133</v>
      </c>
      <c r="AN4" s="19" t="s">
        <v>133</v>
      </c>
      <c r="AP4" s="19" t="s">
        <v>133</v>
      </c>
      <c r="AQ4" s="19" t="s">
        <v>133</v>
      </c>
      <c r="AR4" s="19" t="s">
        <v>133</v>
      </c>
      <c r="AS4" s="19" t="s">
        <v>128</v>
      </c>
      <c r="AT4" s="19" t="s">
        <v>133</v>
      </c>
      <c r="AU4" s="19" t="s">
        <v>130</v>
      </c>
      <c r="AV4" s="19" t="s">
        <v>411</v>
      </c>
      <c r="AW4" s="19" t="s">
        <v>291</v>
      </c>
      <c r="AX4" s="19" t="s">
        <v>398</v>
      </c>
      <c r="AY4" s="19" t="s">
        <v>398</v>
      </c>
      <c r="AZ4" s="19" t="s">
        <v>129</v>
      </c>
      <c r="BA4" s="19" t="s">
        <v>128</v>
      </c>
      <c r="BB4" s="19" t="s">
        <v>415</v>
      </c>
      <c r="BC4" s="19" t="s">
        <v>128</v>
      </c>
      <c r="BD4" s="19" t="s">
        <v>360</v>
      </c>
      <c r="BE4" s="19" t="s">
        <v>143</v>
      </c>
      <c r="BF4" s="19" t="s">
        <v>416</v>
      </c>
      <c r="BG4" s="19" t="s">
        <v>398</v>
      </c>
      <c r="BJ4" s="19" t="s">
        <v>417</v>
      </c>
      <c r="BK4" s="19" t="s">
        <v>418</v>
      </c>
      <c r="BL4" s="19" t="s">
        <v>419</v>
      </c>
      <c r="BM4" s="19" t="s">
        <v>420</v>
      </c>
      <c r="BN4" s="19" t="s">
        <v>421</v>
      </c>
      <c r="BO4" s="19" t="s">
        <v>422</v>
      </c>
      <c r="BP4" s="19" t="s">
        <v>423</v>
      </c>
      <c r="BT4" s="19" t="s">
        <v>424</v>
      </c>
      <c r="BU4" s="19" t="s">
        <v>133</v>
      </c>
      <c r="BV4" s="19" t="s">
        <v>133</v>
      </c>
      <c r="BX4" s="19" t="s">
        <v>128</v>
      </c>
      <c r="BY4" s="19">
        <v>1</v>
      </c>
      <c r="BZ4" s="19">
        <v>34</v>
      </c>
      <c r="CA4" s="19" t="s">
        <v>157</v>
      </c>
      <c r="CB4" s="19">
        <v>1</v>
      </c>
      <c r="CC4" s="19">
        <v>1</v>
      </c>
      <c r="CD4" s="19">
        <v>34</v>
      </c>
      <c r="CE4" s="19">
        <v>5</v>
      </c>
      <c r="CF4" s="19">
        <v>1</v>
      </c>
      <c r="CG4" s="19" t="s">
        <v>425</v>
      </c>
      <c r="CH4" s="19" t="s">
        <v>133</v>
      </c>
      <c r="CI4" s="19" t="s">
        <v>426</v>
      </c>
      <c r="CJ4" s="19" t="s">
        <v>159</v>
      </c>
      <c r="CK4" s="19" t="s">
        <v>427</v>
      </c>
      <c r="CL4" s="19" t="s">
        <v>128</v>
      </c>
      <c r="CM4" s="19" t="s">
        <v>128</v>
      </c>
      <c r="CN4" s="19" t="s">
        <v>128</v>
      </c>
      <c r="CO4" s="19" t="s">
        <v>428</v>
      </c>
      <c r="CP4" s="19" t="s">
        <v>143</v>
      </c>
      <c r="CQ4" s="19" t="s">
        <v>143</v>
      </c>
      <c r="CU4" s="19" t="s">
        <v>374</v>
      </c>
      <c r="CV4" s="19" t="s">
        <v>418</v>
      </c>
      <c r="CW4" s="19" t="s">
        <v>131</v>
      </c>
      <c r="CX4" s="19" t="s">
        <v>429</v>
      </c>
      <c r="CY4" s="19" t="s">
        <v>430</v>
      </c>
      <c r="CZ4" s="19" t="s">
        <v>131</v>
      </c>
      <c r="DA4" s="19" t="s">
        <v>429</v>
      </c>
      <c r="DB4" s="19" t="s">
        <v>430</v>
      </c>
      <c r="DC4" s="19" t="s">
        <v>429</v>
      </c>
      <c r="DD4" s="19" t="s">
        <v>430</v>
      </c>
      <c r="DE4" s="19" t="s">
        <v>431</v>
      </c>
      <c r="DF4" s="19">
        <f t="shared" si="1"/>
        <v>0</v>
      </c>
      <c r="DG4" s="19">
        <f t="shared" si="2"/>
        <v>0</v>
      </c>
      <c r="DH4" s="19">
        <f t="shared" si="3"/>
        <v>364</v>
      </c>
      <c r="DJ4" s="20"/>
      <c r="DK4" s="19" t="str">
        <f t="shared" si="4"/>
        <v/>
      </c>
      <c r="DM4" s="19" t="str">
        <f t="shared" si="0"/>
        <v>HIJODEINGRIDOLINDAAHUECOELLO</v>
      </c>
      <c r="DN4" s="19" t="str">
        <f t="shared" si="5"/>
        <v>1006732100</v>
      </c>
      <c r="DO4" s="20" t="str">
        <f t="shared" si="6"/>
        <v>165936806</v>
      </c>
      <c r="DP4" s="21"/>
      <c r="DQ4" s="22" t="str">
        <f t="shared" si="7"/>
        <v>03/01/2022</v>
      </c>
      <c r="DR4" s="23">
        <f t="shared" si="7"/>
        <v>1</v>
      </c>
      <c r="DS4" s="23" t="str">
        <f t="shared" si="8"/>
        <v>5</v>
      </c>
      <c r="DT4" s="24" t="str">
        <f t="shared" si="9"/>
        <v>02/05/2022</v>
      </c>
      <c r="DU4" s="19" t="str">
        <f t="shared" si="10"/>
        <v>1</v>
      </c>
      <c r="DV4" s="19" t="str">
        <f t="shared" si="11"/>
        <v>1</v>
      </c>
      <c r="DW4" s="19">
        <f t="shared" si="12"/>
        <v>1</v>
      </c>
    </row>
    <row r="5" spans="1:128">
      <c r="A5" s="19" t="s">
        <v>117</v>
      </c>
      <c r="B5" s="19" t="s">
        <v>398</v>
      </c>
      <c r="C5" s="19">
        <v>1</v>
      </c>
      <c r="D5" s="19">
        <v>2022</v>
      </c>
      <c r="E5" s="19" t="s">
        <v>432</v>
      </c>
      <c r="F5" s="19" t="s">
        <v>122</v>
      </c>
      <c r="G5" s="19" t="s">
        <v>433</v>
      </c>
      <c r="H5" s="19" t="s">
        <v>434</v>
      </c>
      <c r="I5" s="19" t="s">
        <v>435</v>
      </c>
      <c r="J5" s="19" t="s">
        <v>436</v>
      </c>
      <c r="K5" s="19" t="s">
        <v>251</v>
      </c>
      <c r="L5" s="19" t="s">
        <v>437</v>
      </c>
      <c r="M5" s="19" t="s">
        <v>142</v>
      </c>
      <c r="N5" s="19" t="s">
        <v>129</v>
      </c>
      <c r="O5" s="19" t="s">
        <v>130</v>
      </c>
      <c r="P5" s="19" t="s">
        <v>131</v>
      </c>
      <c r="Q5" s="19" t="s">
        <v>174</v>
      </c>
      <c r="R5" s="19" t="s">
        <v>130</v>
      </c>
      <c r="S5" s="19" t="s">
        <v>320</v>
      </c>
      <c r="T5" s="19" t="s">
        <v>438</v>
      </c>
      <c r="U5" s="19" t="s">
        <v>128</v>
      </c>
      <c r="V5" s="19" t="s">
        <v>439</v>
      </c>
      <c r="Y5" s="19" t="s">
        <v>440</v>
      </c>
      <c r="Z5" s="19" t="s">
        <v>440</v>
      </c>
      <c r="AA5" s="19" t="s">
        <v>359</v>
      </c>
      <c r="AB5" s="19" t="s">
        <v>141</v>
      </c>
      <c r="AD5" s="19" t="s">
        <v>142</v>
      </c>
      <c r="AF5" s="19" t="s">
        <v>128</v>
      </c>
      <c r="AG5" s="19" t="s">
        <v>133</v>
      </c>
      <c r="AH5" s="19" t="s">
        <v>133</v>
      </c>
      <c r="AI5" s="19" t="s">
        <v>133</v>
      </c>
      <c r="AJ5" s="19" t="s">
        <v>133</v>
      </c>
      <c r="AM5" s="19" t="s">
        <v>133</v>
      </c>
      <c r="AN5" s="19" t="s">
        <v>133</v>
      </c>
      <c r="AP5" s="19" t="s">
        <v>133</v>
      </c>
      <c r="AQ5" s="19" t="s">
        <v>133</v>
      </c>
      <c r="AR5" s="19" t="s">
        <v>133</v>
      </c>
      <c r="AS5" s="19" t="s">
        <v>128</v>
      </c>
      <c r="AT5" s="19" t="s">
        <v>128</v>
      </c>
      <c r="AU5" s="19" t="s">
        <v>130</v>
      </c>
      <c r="AV5" s="19" t="s">
        <v>320</v>
      </c>
      <c r="AW5" s="19" t="s">
        <v>438</v>
      </c>
      <c r="AX5" s="19" t="s">
        <v>398</v>
      </c>
      <c r="AY5" s="19" t="s">
        <v>398</v>
      </c>
      <c r="AZ5" s="19" t="s">
        <v>129</v>
      </c>
      <c r="BA5" s="19" t="s">
        <v>128</v>
      </c>
      <c r="BB5" s="19" t="s">
        <v>398</v>
      </c>
      <c r="BC5" s="19" t="s">
        <v>128</v>
      </c>
      <c r="BD5" s="19" t="s">
        <v>360</v>
      </c>
      <c r="BE5" s="19" t="s">
        <v>145</v>
      </c>
      <c r="BF5" s="19" t="s">
        <v>441</v>
      </c>
      <c r="BG5" s="19" t="s">
        <v>398</v>
      </c>
      <c r="BJ5" s="19" t="s">
        <v>442</v>
      </c>
      <c r="BK5" s="19" t="s">
        <v>443</v>
      </c>
      <c r="BL5" s="19" t="s">
        <v>444</v>
      </c>
      <c r="BM5" s="19" t="s">
        <v>445</v>
      </c>
      <c r="BN5" s="19" t="s">
        <v>446</v>
      </c>
      <c r="BO5" s="19" t="s">
        <v>447</v>
      </c>
      <c r="BP5" s="19" t="s">
        <v>448</v>
      </c>
      <c r="BT5" s="19" t="s">
        <v>449</v>
      </c>
      <c r="BU5" s="19" t="s">
        <v>133</v>
      </c>
      <c r="BV5" s="19" t="s">
        <v>133</v>
      </c>
      <c r="BX5" s="19" t="s">
        <v>128</v>
      </c>
      <c r="BY5" s="19">
        <v>1</v>
      </c>
      <c r="BZ5" s="19">
        <v>38</v>
      </c>
      <c r="CA5" s="19" t="s">
        <v>157</v>
      </c>
      <c r="CB5" s="19">
        <v>1</v>
      </c>
      <c r="CC5" s="19">
        <v>1</v>
      </c>
      <c r="CD5" s="19">
        <v>38</v>
      </c>
      <c r="CE5" s="19">
        <v>3</v>
      </c>
      <c r="CF5" s="19">
        <v>1</v>
      </c>
      <c r="CG5" s="19" t="s">
        <v>398</v>
      </c>
      <c r="CH5" s="19" t="s">
        <v>133</v>
      </c>
      <c r="CI5" s="19" t="s">
        <v>450</v>
      </c>
      <c r="CJ5" s="19" t="s">
        <v>244</v>
      </c>
      <c r="CK5" s="19" t="s">
        <v>437</v>
      </c>
      <c r="CL5" s="19" t="s">
        <v>128</v>
      </c>
      <c r="CM5" s="19" t="s">
        <v>128</v>
      </c>
      <c r="CN5" s="19" t="s">
        <v>128</v>
      </c>
      <c r="CO5" s="19" t="s">
        <v>156</v>
      </c>
      <c r="CP5" s="19" t="s">
        <v>129</v>
      </c>
      <c r="CQ5" s="19" t="s">
        <v>129</v>
      </c>
      <c r="CU5" s="19" t="s">
        <v>374</v>
      </c>
      <c r="CV5" s="19" t="s">
        <v>443</v>
      </c>
      <c r="CW5" s="19" t="s">
        <v>131</v>
      </c>
      <c r="CX5" s="19" t="s">
        <v>375</v>
      </c>
      <c r="CY5" s="19" t="s">
        <v>439</v>
      </c>
      <c r="CZ5" s="19" t="s">
        <v>131</v>
      </c>
      <c r="DA5" s="19" t="s">
        <v>375</v>
      </c>
      <c r="DB5" s="19" t="s">
        <v>439</v>
      </c>
      <c r="DC5" s="19" t="s">
        <v>375</v>
      </c>
      <c r="DD5" s="19" t="s">
        <v>439</v>
      </c>
      <c r="DE5" s="19" t="s">
        <v>451</v>
      </c>
      <c r="DF5" s="19">
        <f t="shared" si="1"/>
        <v>0</v>
      </c>
      <c r="DG5" s="19">
        <f t="shared" si="2"/>
        <v>0</v>
      </c>
      <c r="DH5" s="19">
        <f t="shared" si="3"/>
        <v>0</v>
      </c>
      <c r="DJ5" s="20"/>
      <c r="DK5" s="19" t="str">
        <f t="shared" si="4"/>
        <v/>
      </c>
      <c r="DM5" s="19" t="str">
        <f t="shared" si="0"/>
        <v>HIJODEMARIAJOSETRONCONISCASTELLANOS</v>
      </c>
      <c r="DN5" s="19" t="str">
        <f t="shared" si="5"/>
        <v>VEN29963713</v>
      </c>
      <c r="DO5" s="20" t="str">
        <f t="shared" si="6"/>
        <v>VEN29963713</v>
      </c>
      <c r="DP5" s="21"/>
      <c r="DQ5" s="22" t="str">
        <f t="shared" si="7"/>
        <v>03/01/2022</v>
      </c>
      <c r="DR5" s="23">
        <f t="shared" si="7"/>
        <v>1</v>
      </c>
      <c r="DS5" s="23" t="str">
        <f t="shared" si="8"/>
        <v>D</v>
      </c>
      <c r="DT5" s="24" t="str">
        <f t="shared" si="9"/>
        <v>08/07/2022</v>
      </c>
      <c r="DU5" s="19" t="str">
        <f t="shared" si="10"/>
        <v>1</v>
      </c>
      <c r="DV5" s="19" t="str">
        <f t="shared" si="11"/>
        <v>1</v>
      </c>
      <c r="DW5" s="19">
        <f t="shared" si="12"/>
        <v>1</v>
      </c>
    </row>
    <row r="6" spans="1:128">
      <c r="A6" s="19" t="s">
        <v>117</v>
      </c>
      <c r="B6" s="19" t="s">
        <v>398</v>
      </c>
      <c r="C6" s="19">
        <v>1</v>
      </c>
      <c r="D6" s="19">
        <v>2022</v>
      </c>
      <c r="E6" s="19" t="s">
        <v>452</v>
      </c>
      <c r="F6" s="19" t="s">
        <v>264</v>
      </c>
      <c r="G6" s="19" t="s">
        <v>453</v>
      </c>
      <c r="H6" s="19" t="s">
        <v>454</v>
      </c>
      <c r="I6" s="19" t="s">
        <v>455</v>
      </c>
      <c r="J6" s="19" t="s">
        <v>456</v>
      </c>
      <c r="K6" s="19" t="s">
        <v>126</v>
      </c>
      <c r="L6" s="19" t="s">
        <v>457</v>
      </c>
      <c r="M6" s="19" t="s">
        <v>129</v>
      </c>
      <c r="N6" s="19" t="s">
        <v>129</v>
      </c>
      <c r="O6" s="19" t="s">
        <v>130</v>
      </c>
      <c r="P6" s="19" t="s">
        <v>131</v>
      </c>
      <c r="Q6" s="19" t="s">
        <v>132</v>
      </c>
      <c r="R6" s="19" t="s">
        <v>130</v>
      </c>
      <c r="S6" s="19" t="s">
        <v>458</v>
      </c>
      <c r="T6" s="19" t="s">
        <v>459</v>
      </c>
      <c r="U6" s="19" t="s">
        <v>128</v>
      </c>
      <c r="V6" s="19" t="s">
        <v>460</v>
      </c>
      <c r="Y6" s="19" t="s">
        <v>461</v>
      </c>
      <c r="Z6" s="19" t="s">
        <v>462</v>
      </c>
      <c r="AA6" s="19" t="s">
        <v>359</v>
      </c>
      <c r="AB6" s="19" t="s">
        <v>202</v>
      </c>
      <c r="AC6" s="19" t="s">
        <v>231</v>
      </c>
      <c r="AD6" s="19" t="s">
        <v>142</v>
      </c>
      <c r="AF6" s="19" t="s">
        <v>128</v>
      </c>
      <c r="AG6" s="19" t="s">
        <v>133</v>
      </c>
      <c r="AH6" s="19" t="s">
        <v>133</v>
      </c>
      <c r="AI6" s="19" t="s">
        <v>133</v>
      </c>
      <c r="AJ6" s="19" t="s">
        <v>133</v>
      </c>
      <c r="AK6" s="19" t="s">
        <v>133</v>
      </c>
      <c r="AM6" s="19" t="s">
        <v>133</v>
      </c>
      <c r="AN6" s="19" t="s">
        <v>133</v>
      </c>
      <c r="AO6" s="19" t="s">
        <v>133</v>
      </c>
      <c r="AP6" s="19" t="s">
        <v>133</v>
      </c>
      <c r="AQ6" s="19" t="s">
        <v>133</v>
      </c>
      <c r="AR6" s="19" t="s">
        <v>133</v>
      </c>
      <c r="AS6" s="19" t="s">
        <v>128</v>
      </c>
      <c r="AT6" s="19" t="s">
        <v>128</v>
      </c>
      <c r="AU6" s="19" t="s">
        <v>130</v>
      </c>
      <c r="AV6" s="19" t="s">
        <v>458</v>
      </c>
      <c r="AW6" s="19" t="s">
        <v>459</v>
      </c>
      <c r="AX6" s="19" t="s">
        <v>398</v>
      </c>
      <c r="AY6" s="19" t="s">
        <v>398</v>
      </c>
      <c r="AZ6" s="19" t="s">
        <v>143</v>
      </c>
      <c r="BA6" s="19" t="s">
        <v>128</v>
      </c>
      <c r="BB6" s="19" t="s">
        <v>398</v>
      </c>
      <c r="BC6" s="19" t="s">
        <v>128</v>
      </c>
      <c r="BD6" s="19" t="s">
        <v>360</v>
      </c>
      <c r="BE6" s="19" t="s">
        <v>166</v>
      </c>
      <c r="BF6" s="19" t="s">
        <v>463</v>
      </c>
      <c r="BG6" s="19" t="s">
        <v>398</v>
      </c>
      <c r="BJ6" s="19" t="s">
        <v>464</v>
      </c>
      <c r="BL6" s="19" t="s">
        <v>465</v>
      </c>
      <c r="BM6" s="19" t="s">
        <v>466</v>
      </c>
      <c r="BN6" s="19" t="s">
        <v>467</v>
      </c>
      <c r="BO6" s="19" t="s">
        <v>468</v>
      </c>
      <c r="BP6" s="19" t="s">
        <v>469</v>
      </c>
      <c r="BT6" s="19" t="s">
        <v>470</v>
      </c>
      <c r="BU6" s="19" t="s">
        <v>133</v>
      </c>
      <c r="BV6" s="19" t="s">
        <v>128</v>
      </c>
      <c r="BW6" s="19" t="s">
        <v>279</v>
      </c>
      <c r="BX6" s="19" t="s">
        <v>128</v>
      </c>
      <c r="BY6" s="19">
        <v>1</v>
      </c>
      <c r="BZ6" s="19">
        <v>20</v>
      </c>
      <c r="CA6" s="19" t="s">
        <v>157</v>
      </c>
      <c r="CB6" s="19">
        <v>1</v>
      </c>
      <c r="CC6" s="19">
        <v>1</v>
      </c>
      <c r="CD6" s="19">
        <v>20</v>
      </c>
      <c r="CE6" s="19">
        <v>3</v>
      </c>
      <c r="CF6" s="19">
        <v>1</v>
      </c>
      <c r="CG6" s="19" t="s">
        <v>471</v>
      </c>
      <c r="CH6" s="19" t="s">
        <v>133</v>
      </c>
      <c r="CI6" s="19" t="s">
        <v>472</v>
      </c>
      <c r="CJ6" s="19" t="s">
        <v>473</v>
      </c>
      <c r="CK6" s="19" t="s">
        <v>474</v>
      </c>
      <c r="CL6" s="19" t="s">
        <v>128</v>
      </c>
      <c r="CM6" s="19" t="s">
        <v>128</v>
      </c>
      <c r="CN6" s="19" t="s">
        <v>128</v>
      </c>
      <c r="CO6" s="19" t="s">
        <v>475</v>
      </c>
      <c r="CP6" s="19" t="s">
        <v>129</v>
      </c>
      <c r="CQ6" s="19" t="s">
        <v>129</v>
      </c>
      <c r="CU6" s="19" t="s">
        <v>374</v>
      </c>
      <c r="CV6" s="19" t="s">
        <v>476</v>
      </c>
      <c r="CW6" s="19" t="s">
        <v>131</v>
      </c>
      <c r="CX6" s="19" t="s">
        <v>477</v>
      </c>
      <c r="CY6" s="19" t="s">
        <v>460</v>
      </c>
      <c r="CZ6" s="19" t="s">
        <v>131</v>
      </c>
      <c r="DA6" s="19" t="s">
        <v>477</v>
      </c>
      <c r="DB6" s="19" t="s">
        <v>460</v>
      </c>
      <c r="DC6" s="19" t="s">
        <v>478</v>
      </c>
      <c r="DD6" s="19" t="s">
        <v>478</v>
      </c>
      <c r="DE6" s="19" t="s">
        <v>479</v>
      </c>
      <c r="DF6" s="19">
        <f t="shared" si="1"/>
        <v>0</v>
      </c>
      <c r="DG6" s="19">
        <f t="shared" si="2"/>
        <v>0</v>
      </c>
      <c r="DH6" s="19">
        <f t="shared" si="3"/>
        <v>38</v>
      </c>
      <c r="DJ6" s="20"/>
      <c r="DK6" s="19" t="str">
        <f t="shared" si="4"/>
        <v/>
      </c>
      <c r="DM6" s="19" t="str">
        <f t="shared" si="0"/>
        <v>HIJADEOSMERLYSDEJESUSROJASBRITO</v>
      </c>
      <c r="DN6" s="19" t="str">
        <f t="shared" si="5"/>
        <v>VEN26318866</v>
      </c>
      <c r="DO6" s="20" t="str">
        <f t="shared" si="6"/>
        <v>170479063</v>
      </c>
      <c r="DP6" s="21"/>
      <c r="DQ6" s="22" t="str">
        <f t="shared" si="7"/>
        <v>03/01/2022</v>
      </c>
      <c r="DR6" s="23">
        <f t="shared" si="7"/>
        <v>1</v>
      </c>
      <c r="DS6" s="23" t="str">
        <f t="shared" si="8"/>
        <v>7</v>
      </c>
      <c r="DT6" s="24" t="str">
        <f t="shared" si="9"/>
        <v>28/02/2022</v>
      </c>
      <c r="DU6" s="19" t="str">
        <f t="shared" si="10"/>
        <v>1</v>
      </c>
      <c r="DV6" s="19" t="str">
        <f t="shared" si="11"/>
        <v>1</v>
      </c>
      <c r="DW6" s="19">
        <f t="shared" si="12"/>
        <v>1</v>
      </c>
    </row>
    <row r="7" spans="1:128">
      <c r="A7" s="19" t="s">
        <v>117</v>
      </c>
      <c r="B7" s="19" t="s">
        <v>398</v>
      </c>
      <c r="C7" s="19">
        <v>1</v>
      </c>
      <c r="D7" s="19">
        <v>2022</v>
      </c>
      <c r="E7" s="19" t="s">
        <v>480</v>
      </c>
      <c r="F7" s="19" t="s">
        <v>122</v>
      </c>
      <c r="G7" s="19" t="s">
        <v>481</v>
      </c>
      <c r="H7" s="19" t="s">
        <v>482</v>
      </c>
      <c r="I7" s="19" t="s">
        <v>483</v>
      </c>
      <c r="J7" s="19" t="s">
        <v>484</v>
      </c>
      <c r="K7" s="19" t="s">
        <v>126</v>
      </c>
      <c r="L7" s="19" t="s">
        <v>485</v>
      </c>
      <c r="M7" s="19" t="s">
        <v>129</v>
      </c>
      <c r="N7" s="19" t="s">
        <v>129</v>
      </c>
      <c r="O7" s="19" t="s">
        <v>130</v>
      </c>
      <c r="P7" s="19" t="s">
        <v>131</v>
      </c>
      <c r="Q7" s="19" t="s">
        <v>132</v>
      </c>
      <c r="R7" s="19" t="s">
        <v>130</v>
      </c>
      <c r="S7" s="19" t="s">
        <v>486</v>
      </c>
      <c r="T7" s="19" t="s">
        <v>487</v>
      </c>
      <c r="U7" s="19" t="s">
        <v>128</v>
      </c>
      <c r="V7" s="19" t="s">
        <v>488</v>
      </c>
      <c r="Y7" s="19" t="s">
        <v>488</v>
      </c>
      <c r="Z7" s="19" t="s">
        <v>488</v>
      </c>
      <c r="AA7" s="19" t="s">
        <v>359</v>
      </c>
      <c r="AB7" s="19" t="s">
        <v>489</v>
      </c>
      <c r="AD7" s="19" t="s">
        <v>142</v>
      </c>
      <c r="AF7" s="19" t="s">
        <v>129</v>
      </c>
      <c r="AG7" s="19" t="s">
        <v>133</v>
      </c>
      <c r="AH7" s="19" t="s">
        <v>133</v>
      </c>
      <c r="AI7" s="19" t="s">
        <v>133</v>
      </c>
      <c r="AJ7" s="19" t="s">
        <v>133</v>
      </c>
      <c r="AK7" s="19" t="s">
        <v>133</v>
      </c>
      <c r="AM7" s="19" t="s">
        <v>133</v>
      </c>
      <c r="AN7" s="19" t="s">
        <v>133</v>
      </c>
      <c r="AO7" s="19" t="s">
        <v>133</v>
      </c>
      <c r="AP7" s="19" t="s">
        <v>133</v>
      </c>
      <c r="AQ7" s="19" t="s">
        <v>133</v>
      </c>
      <c r="AR7" s="19" t="s">
        <v>133</v>
      </c>
      <c r="AS7" s="19" t="s">
        <v>128</v>
      </c>
      <c r="AT7" s="19" t="s">
        <v>128</v>
      </c>
      <c r="AU7" s="19" t="s">
        <v>130</v>
      </c>
      <c r="AV7" s="19" t="s">
        <v>486</v>
      </c>
      <c r="AW7" s="19" t="s">
        <v>487</v>
      </c>
      <c r="AX7" s="19" t="s">
        <v>398</v>
      </c>
      <c r="AY7" s="19" t="s">
        <v>398</v>
      </c>
      <c r="AZ7" s="19" t="s">
        <v>157</v>
      </c>
      <c r="BA7" s="19" t="s">
        <v>128</v>
      </c>
      <c r="BB7" s="19" t="s">
        <v>398</v>
      </c>
      <c r="BC7" s="19" t="s">
        <v>128</v>
      </c>
      <c r="BD7" s="19" t="s">
        <v>360</v>
      </c>
      <c r="BE7" s="19" t="s">
        <v>166</v>
      </c>
      <c r="BF7" s="19" t="s">
        <v>490</v>
      </c>
      <c r="BG7" s="19" t="s">
        <v>398</v>
      </c>
      <c r="BJ7" s="19" t="s">
        <v>491</v>
      </c>
      <c r="BK7" s="19" t="s">
        <v>492</v>
      </c>
      <c r="BL7" s="19" t="s">
        <v>493</v>
      </c>
      <c r="BM7" s="19" t="s">
        <v>494</v>
      </c>
      <c r="BN7" s="19" t="s">
        <v>495</v>
      </c>
      <c r="BO7" s="19" t="s">
        <v>496</v>
      </c>
      <c r="BP7" s="19" t="s">
        <v>497</v>
      </c>
      <c r="BT7" s="19" t="s">
        <v>498</v>
      </c>
      <c r="BU7" s="19" t="s">
        <v>129</v>
      </c>
      <c r="BV7" s="19" t="s">
        <v>133</v>
      </c>
      <c r="BX7" s="19" t="s">
        <v>128</v>
      </c>
      <c r="BY7" s="19">
        <v>1</v>
      </c>
      <c r="BZ7" s="19">
        <v>37</v>
      </c>
      <c r="CA7" s="19" t="s">
        <v>157</v>
      </c>
      <c r="CB7" s="19">
        <v>1</v>
      </c>
      <c r="CC7" s="19">
        <v>1</v>
      </c>
      <c r="CD7" s="19">
        <v>37</v>
      </c>
      <c r="CE7" s="19">
        <v>8</v>
      </c>
      <c r="CF7" s="19">
        <v>0</v>
      </c>
      <c r="CG7" s="19" t="s">
        <v>360</v>
      </c>
      <c r="CH7" s="19" t="s">
        <v>133</v>
      </c>
      <c r="CI7" s="19" t="s">
        <v>499</v>
      </c>
      <c r="CJ7" s="19" t="s">
        <v>159</v>
      </c>
      <c r="CK7" s="19" t="s">
        <v>500</v>
      </c>
      <c r="CL7" s="19" t="s">
        <v>133</v>
      </c>
      <c r="CM7" s="19" t="s">
        <v>128</v>
      </c>
      <c r="CN7" s="19" t="s">
        <v>128</v>
      </c>
      <c r="CO7" s="19" t="s">
        <v>193</v>
      </c>
      <c r="CP7" s="19" t="s">
        <v>119</v>
      </c>
      <c r="CQ7" s="19" t="s">
        <v>143</v>
      </c>
      <c r="CU7" s="19" t="s">
        <v>374</v>
      </c>
      <c r="CV7" s="19" t="s">
        <v>501</v>
      </c>
      <c r="CW7" s="19" t="s">
        <v>131</v>
      </c>
      <c r="CX7" s="19" t="s">
        <v>502</v>
      </c>
      <c r="CY7" s="19" t="s">
        <v>503</v>
      </c>
      <c r="CZ7" s="19" t="s">
        <v>131</v>
      </c>
      <c r="DA7" s="19" t="s">
        <v>502</v>
      </c>
      <c r="DB7" s="19" t="s">
        <v>503</v>
      </c>
      <c r="DC7" s="19" t="s">
        <v>502</v>
      </c>
      <c r="DD7" s="19" t="s">
        <v>504</v>
      </c>
      <c r="DE7" s="19" t="s">
        <v>505</v>
      </c>
      <c r="DF7" s="19">
        <f t="shared" si="1"/>
        <v>-3</v>
      </c>
      <c r="DG7" s="19">
        <f t="shared" si="2"/>
        <v>0</v>
      </c>
      <c r="DH7" s="19" t="e">
        <f t="shared" si="3"/>
        <v>#VALUE!</v>
      </c>
      <c r="DJ7" s="20"/>
      <c r="DK7" s="19" t="str">
        <f t="shared" si="4"/>
        <v/>
      </c>
      <c r="DM7" s="19" t="str">
        <f t="shared" si="0"/>
        <v>HIJADEMARIACAMILAMARTINEZGIRALDO</v>
      </c>
      <c r="DN7" s="19" t="str">
        <f t="shared" si="5"/>
        <v>1001386788</v>
      </c>
      <c r="DO7" s="20" t="str">
        <f t="shared" si="6"/>
        <v>164238645</v>
      </c>
      <c r="DP7" s="21"/>
      <c r="DQ7" s="22" t="str">
        <f t="shared" si="7"/>
        <v>03/01/2022</v>
      </c>
      <c r="DR7" s="23">
        <f t="shared" si="7"/>
        <v>1</v>
      </c>
      <c r="DS7" s="23" t="str">
        <f t="shared" si="8"/>
        <v>7</v>
      </c>
      <c r="DT7" s="24" t="str">
        <f t="shared" si="9"/>
        <v>23/08/2022</v>
      </c>
      <c r="DU7" s="19" t="str">
        <f t="shared" si="10"/>
        <v>1</v>
      </c>
      <c r="DV7" s="19" t="str">
        <f t="shared" si="11"/>
        <v>1</v>
      </c>
      <c r="DW7" s="19">
        <f t="shared" si="12"/>
        <v>0</v>
      </c>
    </row>
    <row r="8" spans="1:128">
      <c r="A8" s="19" t="s">
        <v>117</v>
      </c>
      <c r="B8" s="19" t="s">
        <v>398</v>
      </c>
      <c r="C8" s="19">
        <v>1</v>
      </c>
      <c r="D8" s="19">
        <v>2022</v>
      </c>
      <c r="E8" s="19" t="s">
        <v>506</v>
      </c>
      <c r="F8" s="19" t="s">
        <v>122</v>
      </c>
      <c r="G8" s="19" t="s">
        <v>507</v>
      </c>
      <c r="I8" s="19" t="s">
        <v>508</v>
      </c>
      <c r="J8" s="19" t="s">
        <v>509</v>
      </c>
      <c r="K8" s="19" t="s">
        <v>126</v>
      </c>
      <c r="L8" s="19" t="s">
        <v>510</v>
      </c>
      <c r="M8" s="19" t="s">
        <v>119</v>
      </c>
      <c r="N8" s="19" t="s">
        <v>129</v>
      </c>
      <c r="O8" s="19" t="s">
        <v>130</v>
      </c>
      <c r="P8" s="19" t="s">
        <v>131</v>
      </c>
      <c r="Q8" s="19" t="s">
        <v>132</v>
      </c>
      <c r="R8" s="19" t="s">
        <v>130</v>
      </c>
      <c r="S8" s="19" t="s">
        <v>511</v>
      </c>
      <c r="T8" s="19" t="s">
        <v>291</v>
      </c>
      <c r="U8" s="19" t="s">
        <v>128</v>
      </c>
      <c r="V8" s="19" t="s">
        <v>512</v>
      </c>
      <c r="Y8" s="19" t="s">
        <v>513</v>
      </c>
      <c r="Z8" s="19" t="s">
        <v>513</v>
      </c>
      <c r="AA8" s="19" t="s">
        <v>359</v>
      </c>
      <c r="AB8" s="19" t="s">
        <v>202</v>
      </c>
      <c r="AC8" s="19" t="s">
        <v>514</v>
      </c>
      <c r="AD8" s="19" t="s">
        <v>142</v>
      </c>
      <c r="AF8" s="19" t="s">
        <v>128</v>
      </c>
      <c r="AG8" s="19" t="s">
        <v>133</v>
      </c>
      <c r="AH8" s="19" t="s">
        <v>133</v>
      </c>
      <c r="AI8" s="19" t="s">
        <v>133</v>
      </c>
      <c r="AJ8" s="19" t="s">
        <v>133</v>
      </c>
      <c r="AK8" s="19" t="s">
        <v>133</v>
      </c>
      <c r="AM8" s="19" t="s">
        <v>133</v>
      </c>
      <c r="AN8" s="19" t="s">
        <v>133</v>
      </c>
      <c r="AO8" s="19" t="s">
        <v>133</v>
      </c>
      <c r="AP8" s="19" t="s">
        <v>133</v>
      </c>
      <c r="AQ8" s="19" t="s">
        <v>133</v>
      </c>
      <c r="AR8" s="19" t="s">
        <v>133</v>
      </c>
      <c r="AS8" s="19" t="s">
        <v>128</v>
      </c>
      <c r="AT8" s="19" t="s">
        <v>128</v>
      </c>
      <c r="AU8" s="19" t="s">
        <v>130</v>
      </c>
      <c r="AV8" s="19" t="s">
        <v>511</v>
      </c>
      <c r="AW8" s="19" t="s">
        <v>291</v>
      </c>
      <c r="AX8" s="19" t="s">
        <v>398</v>
      </c>
      <c r="AY8" s="19" t="s">
        <v>398</v>
      </c>
      <c r="AZ8" s="19" t="s">
        <v>157</v>
      </c>
      <c r="BA8" s="19" t="s">
        <v>128</v>
      </c>
      <c r="BB8" s="19" t="s">
        <v>398</v>
      </c>
      <c r="BC8" s="19" t="s">
        <v>128</v>
      </c>
      <c r="BD8" s="19" t="s">
        <v>360</v>
      </c>
      <c r="BE8" s="19" t="s">
        <v>233</v>
      </c>
      <c r="BF8" s="19" t="s">
        <v>515</v>
      </c>
      <c r="BG8" s="19" t="s">
        <v>398</v>
      </c>
      <c r="BL8" s="19" t="s">
        <v>516</v>
      </c>
      <c r="BM8" s="19" t="s">
        <v>517</v>
      </c>
      <c r="BN8" s="19" t="s">
        <v>518</v>
      </c>
      <c r="BO8" s="19" t="s">
        <v>519</v>
      </c>
      <c r="BP8" s="19" t="s">
        <v>520</v>
      </c>
      <c r="BT8" s="19" t="s">
        <v>424</v>
      </c>
      <c r="BU8" s="19" t="s">
        <v>128</v>
      </c>
      <c r="BV8" s="19" t="s">
        <v>128</v>
      </c>
      <c r="BW8" s="19" t="s">
        <v>189</v>
      </c>
      <c r="BX8" s="19" t="s">
        <v>128</v>
      </c>
      <c r="BY8" s="19">
        <v>1</v>
      </c>
      <c r="BZ8" s="19">
        <v>35</v>
      </c>
      <c r="CA8" s="19" t="s">
        <v>157</v>
      </c>
      <c r="CB8" s="19">
        <v>1</v>
      </c>
      <c r="CC8" s="19">
        <v>1</v>
      </c>
      <c r="CD8" s="19">
        <v>35</v>
      </c>
      <c r="CE8" s="19">
        <v>5</v>
      </c>
      <c r="CF8" s="19">
        <v>3</v>
      </c>
      <c r="CG8" s="19" t="s">
        <v>521</v>
      </c>
      <c r="CH8" s="19" t="s">
        <v>133</v>
      </c>
      <c r="CI8" s="19" t="s">
        <v>522</v>
      </c>
      <c r="CJ8" s="19" t="s">
        <v>159</v>
      </c>
      <c r="CK8" s="19" t="s">
        <v>523</v>
      </c>
      <c r="CL8" s="19" t="s">
        <v>128</v>
      </c>
      <c r="CM8" s="19" t="s">
        <v>128</v>
      </c>
      <c r="CN8" s="19" t="s">
        <v>128</v>
      </c>
      <c r="CO8" s="19" t="s">
        <v>524</v>
      </c>
      <c r="CP8" s="19" t="s">
        <v>143</v>
      </c>
      <c r="CQ8" s="19" t="s">
        <v>129</v>
      </c>
      <c r="CU8" s="19" t="s">
        <v>374</v>
      </c>
      <c r="CV8" s="19" t="s">
        <v>525</v>
      </c>
      <c r="CW8" s="19" t="s">
        <v>131</v>
      </c>
      <c r="CX8" s="19" t="s">
        <v>526</v>
      </c>
      <c r="CY8" s="19" t="s">
        <v>527</v>
      </c>
      <c r="CZ8" s="19" t="s">
        <v>131</v>
      </c>
      <c r="DA8" s="19" t="s">
        <v>526</v>
      </c>
      <c r="DB8" s="19" t="s">
        <v>527</v>
      </c>
      <c r="DC8" s="19" t="s">
        <v>526</v>
      </c>
      <c r="DD8" s="19" t="s">
        <v>527</v>
      </c>
      <c r="DE8" s="19" t="s">
        <v>528</v>
      </c>
      <c r="DF8" s="19">
        <f t="shared" si="1"/>
        <v>-2</v>
      </c>
      <c r="DG8" s="19">
        <f t="shared" si="2"/>
        <v>0</v>
      </c>
      <c r="DH8" s="19">
        <f t="shared" si="3"/>
        <v>157</v>
      </c>
      <c r="DJ8" s="20"/>
      <c r="DK8" s="19" t="str">
        <f t="shared" si="4"/>
        <v/>
      </c>
      <c r="DM8" s="19" t="str">
        <f t="shared" si="0"/>
        <v>HIJADEKAROLVARONDAZA</v>
      </c>
      <c r="DN8" s="19" t="str">
        <f t="shared" si="5"/>
        <v>1006769320</v>
      </c>
      <c r="DO8" s="20" t="str">
        <f t="shared" si="6"/>
        <v>16577943-5</v>
      </c>
      <c r="DP8" s="21"/>
      <c r="DQ8" s="22" t="str">
        <f t="shared" si="7"/>
        <v>03/01/2022</v>
      </c>
      <c r="DR8" s="23">
        <f t="shared" si="7"/>
        <v>1</v>
      </c>
      <c r="DS8" s="23" t="str">
        <f t="shared" si="8"/>
        <v>0</v>
      </c>
      <c r="DT8" s="24" t="str">
        <f t="shared" si="9"/>
        <v>11/01/2022</v>
      </c>
      <c r="DU8" s="19" t="str">
        <f t="shared" si="10"/>
        <v>1</v>
      </c>
      <c r="DV8" s="19" t="str">
        <f t="shared" si="11"/>
        <v>1</v>
      </c>
      <c r="DW8" s="19">
        <f t="shared" si="12"/>
        <v>3</v>
      </c>
    </row>
    <row r="25" spans="97:98">
      <c r="CS25" s="25" t="s">
        <v>529</v>
      </c>
      <c r="CT25" s="26">
        <v>44748</v>
      </c>
    </row>
    <row r="26" spans="97:98">
      <c r="CS26" s="25" t="s">
        <v>530</v>
      </c>
      <c r="CT26" s="26">
        <v>44777</v>
      </c>
    </row>
    <row r="27" spans="97:98">
      <c r="CS27" s="27" t="s">
        <v>531</v>
      </c>
      <c r="CT27" s="27">
        <f>CT26-CT25</f>
        <v>29</v>
      </c>
    </row>
  </sheetData>
  <sheetProtection sheet="1" objects="1" scenarios="1"/>
  <conditionalFormatting sqref="DM1">
    <cfRule type="duplicateValues" dxfId="82" priority="35"/>
    <cfRule type="duplicateValues" dxfId="81" priority="38"/>
    <cfRule type="duplicateValues" dxfId="80" priority="43"/>
    <cfRule type="duplicateValues" dxfId="79" priority="72"/>
    <cfRule type="duplicateValues" dxfId="78" priority="73"/>
    <cfRule type="duplicateValues" dxfId="77" priority="74"/>
    <cfRule type="duplicateValues" dxfId="76" priority="75"/>
    <cfRule type="duplicateValues" dxfId="75" priority="76"/>
    <cfRule type="duplicateValues" dxfId="74" priority="77"/>
    <cfRule type="duplicateValues" dxfId="73" priority="78"/>
    <cfRule type="duplicateValues" dxfId="72" priority="79"/>
    <cfRule type="duplicateValues" dxfId="71" priority="80"/>
    <cfRule type="duplicateValues" dxfId="70" priority="81"/>
    <cfRule type="duplicateValues" dxfId="69" priority="82"/>
    <cfRule type="duplicateValues" dxfId="68" priority="83"/>
  </conditionalFormatting>
  <conditionalFormatting sqref="DM2:DN8">
    <cfRule type="duplicateValues" dxfId="67" priority="3"/>
    <cfRule type="duplicateValues" dxfId="66" priority="4"/>
    <cfRule type="duplicateValues" dxfId="65" priority="20"/>
    <cfRule type="duplicateValues" dxfId="64" priority="21"/>
    <cfRule type="duplicateValues" dxfId="63" priority="22"/>
    <cfRule type="duplicateValues" dxfId="62" priority="23"/>
    <cfRule type="duplicateValues" dxfId="61" priority="24"/>
    <cfRule type="duplicateValues" dxfId="60" priority="25"/>
    <cfRule type="duplicateValues" dxfId="59" priority="26"/>
    <cfRule type="duplicateValues" dxfId="58" priority="27"/>
    <cfRule type="duplicateValues" dxfId="57" priority="28"/>
    <cfRule type="duplicateValues" dxfId="56" priority="29"/>
    <cfRule type="duplicateValues" dxfId="55" priority="30"/>
  </conditionalFormatting>
  <conditionalFormatting sqref="DN1">
    <cfRule type="duplicateValues" dxfId="54" priority="34"/>
    <cfRule type="duplicateValues" dxfId="53" priority="37"/>
    <cfRule type="duplicateValues" dxfId="52" priority="40"/>
    <cfRule type="duplicateValues" dxfId="51" priority="42"/>
    <cfRule type="duplicateValues" dxfId="50" priority="59"/>
    <cfRule type="duplicateValues" dxfId="49" priority="60"/>
    <cfRule type="duplicateValues" dxfId="48" priority="61"/>
    <cfRule type="duplicateValues" dxfId="47" priority="62"/>
    <cfRule type="duplicateValues" dxfId="46" priority="63"/>
    <cfRule type="duplicateValues" dxfId="45" priority="64"/>
    <cfRule type="duplicateValues" dxfId="44" priority="65"/>
    <cfRule type="duplicateValues" dxfId="43" priority="66"/>
    <cfRule type="duplicateValues" dxfId="42" priority="67"/>
    <cfRule type="duplicateValues" dxfId="41" priority="68"/>
    <cfRule type="duplicateValues" dxfId="40" priority="69"/>
    <cfRule type="duplicateValues" dxfId="39" priority="70"/>
    <cfRule type="duplicateValues" dxfId="38" priority="71"/>
  </conditionalFormatting>
  <conditionalFormatting sqref="DO1">
    <cfRule type="duplicateValues" dxfId="37" priority="31"/>
    <cfRule type="duplicateValues" dxfId="36" priority="32"/>
    <cfRule type="duplicateValues" dxfId="35" priority="33"/>
    <cfRule type="duplicateValues" dxfId="34" priority="36"/>
    <cfRule type="duplicateValues" dxfId="33" priority="39"/>
    <cfRule type="duplicateValues" dxfId="32" priority="41"/>
    <cfRule type="duplicateValues" dxfId="31" priority="44"/>
    <cfRule type="duplicateValues" dxfId="30" priority="45"/>
    <cfRule type="duplicateValues" dxfId="29" priority="46"/>
    <cfRule type="duplicateValues" dxfId="28" priority="47"/>
    <cfRule type="duplicateValues" dxfId="27" priority="48"/>
    <cfRule type="duplicateValues" dxfId="26" priority="49"/>
    <cfRule type="duplicateValues" dxfId="25" priority="50"/>
    <cfRule type="duplicateValues" dxfId="24" priority="51"/>
    <cfRule type="duplicateValues" dxfId="23" priority="52"/>
    <cfRule type="duplicateValues" dxfId="22" priority="53"/>
    <cfRule type="duplicateValues" dxfId="21" priority="54"/>
    <cfRule type="duplicateValues" dxfId="20" priority="55"/>
    <cfRule type="duplicateValues" dxfId="19" priority="56"/>
    <cfRule type="duplicateValues" dxfId="18" priority="57"/>
    <cfRule type="duplicateValues" dxfId="17" priority="58"/>
  </conditionalFormatting>
  <conditionalFormatting sqref="DO2:DO8">
    <cfRule type="duplicateValues" dxfId="16" priority="1"/>
    <cfRule type="duplicateValues" dxfId="15" priority="2"/>
    <cfRule type="duplicateValues" dxfId="14" priority="5"/>
    <cfRule type="duplicateValues" dxfId="13" priority="6"/>
    <cfRule type="duplicateValues" dxfId="12" priority="7"/>
    <cfRule type="duplicateValues" dxfId="11" priority="8"/>
    <cfRule type="duplicateValues" dxfId="10" priority="9"/>
    <cfRule type="duplicateValues" dxfId="9" priority="10"/>
    <cfRule type="duplicateValues" dxfId="8" priority="11"/>
    <cfRule type="duplicateValues" dxfId="7" priority="12"/>
    <cfRule type="duplicateValues" dxfId="6" priority="13"/>
    <cfRule type="duplicateValues" dxfId="5" priority="14"/>
    <cfRule type="duplicateValues" dxfId="4" priority="15"/>
    <cfRule type="duplicateValues" dxfId="3" priority="16"/>
    <cfRule type="duplicateValues" dxfId="2" priority="17"/>
    <cfRule type="duplicateValues" dxfId="1" priority="18"/>
    <cfRule type="duplicateValues" dxfId="0" priority="19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7</vt:i4>
      </vt:variant>
    </vt:vector>
  </HeadingPairs>
  <TitlesOfParts>
    <vt:vector size="7" baseType="lpstr">
      <vt:lpstr>BASE GENERAL</vt:lpstr>
      <vt:lpstr>BASE TRABAJADA</vt:lpstr>
      <vt:lpstr>BASE DEPURADA</vt:lpstr>
      <vt:lpstr>NO CUMPLE</vt:lpstr>
      <vt:lpstr>AJUSTE D</vt:lpstr>
      <vt:lpstr>OTROS DPTOS</vt:lpstr>
      <vt:lpstr>formula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ivonne organista</cp:lastModifiedBy>
  <dcterms:modified xsi:type="dcterms:W3CDTF">2026-05-04T14:03:56Z</dcterms:modified>
</cp:coreProperties>
</file>